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56" windowWidth="19320" windowHeight="12060"/>
  </bookViews>
  <sheets>
    <sheet name="по кодам видов доходов" sheetId="1" r:id="rId1"/>
  </sheets>
  <definedNames>
    <definedName name="_xlnm._FilterDatabase" localSheetId="0" hidden="1">'по кодам видов доходов'!$A$6:$E$506</definedName>
    <definedName name="_xlnm.Print_Titles" localSheetId="0">'по кодам видов доходов'!$5:$6</definedName>
  </definedNames>
  <calcPr calcId="152511"/>
</workbook>
</file>

<file path=xl/calcChain.xml><?xml version="1.0" encoding="utf-8"?>
<calcChain xmlns="http://schemas.openxmlformats.org/spreadsheetml/2006/main">
  <c r="D469" i="1" l="1"/>
  <c r="E469" i="1"/>
  <c r="C469" i="1"/>
  <c r="D430" i="1"/>
  <c r="E430" i="1"/>
  <c r="D410" i="1"/>
  <c r="E408" i="1"/>
  <c r="E378" i="1"/>
  <c r="D335" i="1"/>
  <c r="E335" i="1"/>
  <c r="C501" i="1"/>
  <c r="C500" i="1" s="1"/>
  <c r="D489" i="1"/>
  <c r="C489" i="1"/>
  <c r="D445" i="1"/>
  <c r="E445" i="1"/>
  <c r="C445" i="1"/>
  <c r="D428" i="1"/>
  <c r="D432" i="1"/>
  <c r="E432" i="1"/>
  <c r="C432" i="1"/>
  <c r="C428" i="1"/>
  <c r="C408" i="1"/>
  <c r="D396" i="1"/>
  <c r="E396" i="1"/>
  <c r="C396" i="1"/>
  <c r="D382" i="1"/>
  <c r="E382" i="1"/>
  <c r="C382" i="1"/>
  <c r="D380" i="1"/>
  <c r="E380" i="1"/>
  <c r="C380" i="1"/>
  <c r="D376" i="1"/>
  <c r="C376" i="1"/>
  <c r="D365" i="1"/>
  <c r="E365" i="1"/>
  <c r="C365" i="1"/>
  <c r="C359" i="1"/>
  <c r="D343" i="1"/>
  <c r="E343" i="1"/>
  <c r="C343" i="1"/>
  <c r="E306" i="1"/>
  <c r="D306" i="1"/>
  <c r="C306" i="1"/>
  <c r="D288" i="1"/>
  <c r="D281" i="1" s="1"/>
  <c r="E288" i="1"/>
  <c r="E281" i="1" s="1"/>
  <c r="C288" i="1"/>
  <c r="C281" i="1" s="1"/>
  <c r="E279" i="1"/>
  <c r="D279" i="1"/>
  <c r="C279" i="1"/>
  <c r="E245" i="1"/>
  <c r="D245" i="1"/>
  <c r="C245" i="1"/>
  <c r="E232" i="1"/>
  <c r="D232" i="1"/>
  <c r="C232" i="1"/>
  <c r="E192" i="1"/>
  <c r="D192" i="1"/>
  <c r="C192" i="1"/>
  <c r="E177" i="1"/>
  <c r="D177" i="1"/>
  <c r="C177" i="1"/>
  <c r="E170" i="1"/>
  <c r="D170" i="1"/>
  <c r="C170" i="1"/>
  <c r="D82" i="1"/>
  <c r="E82" i="1"/>
  <c r="C82" i="1"/>
  <c r="D79" i="1"/>
  <c r="E79" i="1"/>
  <c r="C79" i="1"/>
  <c r="D70" i="1"/>
  <c r="E70" i="1"/>
  <c r="C70" i="1"/>
  <c r="D68" i="1"/>
  <c r="E68" i="1"/>
  <c r="C68" i="1"/>
  <c r="D13" i="1"/>
  <c r="E13" i="1"/>
  <c r="C13" i="1"/>
  <c r="D320" i="1" l="1"/>
  <c r="D322" i="1"/>
  <c r="E341" i="1"/>
  <c r="E351" i="1"/>
  <c r="E353" i="1"/>
  <c r="E363" i="1"/>
  <c r="C404" i="1"/>
  <c r="E418" i="1"/>
  <c r="D434" i="1"/>
  <c r="D483" i="1"/>
  <c r="D498" i="1"/>
  <c r="D497" i="1" s="1"/>
  <c r="C294" i="1"/>
  <c r="D294" i="1"/>
  <c r="E294" i="1"/>
  <c r="D436" i="1" l="1"/>
  <c r="C436" i="1"/>
  <c r="C504" i="1" l="1"/>
  <c r="C498" i="1"/>
  <c r="D481" i="1"/>
  <c r="E481" i="1"/>
  <c r="C481" i="1"/>
  <c r="C491" i="1"/>
  <c r="C485" i="1"/>
  <c r="E434" i="1"/>
  <c r="C412" i="1"/>
  <c r="D406" i="1"/>
  <c r="E406" i="1"/>
  <c r="C406" i="1"/>
  <c r="D404" i="1"/>
  <c r="D394" i="1"/>
  <c r="E394" i="1"/>
  <c r="E389" i="1"/>
  <c r="C387" i="1"/>
  <c r="D385" i="1"/>
  <c r="E385" i="1"/>
  <c r="C385" i="1"/>
  <c r="D374" i="1"/>
  <c r="E374" i="1"/>
  <c r="C374" i="1"/>
  <c r="D372" i="1"/>
  <c r="E372" i="1"/>
  <c r="C372" i="1"/>
  <c r="D368" i="1"/>
  <c r="E368" i="1"/>
  <c r="C370" i="1"/>
  <c r="D363" i="1"/>
  <c r="D339" i="1" l="1"/>
  <c r="E339" i="1"/>
  <c r="C339" i="1"/>
  <c r="D337" i="1"/>
  <c r="E337" i="1"/>
  <c r="C322" i="1"/>
  <c r="D317" i="1"/>
  <c r="E317" i="1"/>
  <c r="C317" i="1"/>
  <c r="D305" i="1"/>
  <c r="E305" i="1"/>
  <c r="C305" i="1"/>
  <c r="D296" i="1"/>
  <c r="E296" i="1"/>
  <c r="C296" i="1"/>
  <c r="D289" i="1"/>
  <c r="E289" i="1"/>
  <c r="C289" i="1"/>
  <c r="D254" i="1"/>
  <c r="E254" i="1"/>
  <c r="C254" i="1"/>
  <c r="D213" i="1"/>
  <c r="E213" i="1"/>
  <c r="C213" i="1"/>
  <c r="D187" i="1"/>
  <c r="E187" i="1"/>
  <c r="C187" i="1"/>
  <c r="D154" i="1"/>
  <c r="E154" i="1"/>
  <c r="C154" i="1"/>
  <c r="D21" i="1"/>
  <c r="E21" i="1"/>
  <c r="C21" i="1"/>
  <c r="E479" i="1" l="1"/>
  <c r="D495" i="1"/>
  <c r="E495" i="1"/>
  <c r="C495" i="1"/>
  <c r="C493" i="1"/>
  <c r="C483" i="1"/>
  <c r="D477" i="1"/>
  <c r="D464" i="1"/>
  <c r="E464" i="1"/>
  <c r="C464" i="1"/>
  <c r="C462" i="1"/>
  <c r="C460" i="1"/>
  <c r="D458" i="1"/>
  <c r="E458" i="1"/>
  <c r="C458" i="1"/>
  <c r="D420" i="1"/>
  <c r="E420" i="1"/>
  <c r="E425" i="1"/>
  <c r="D418" i="1"/>
  <c r="D416" i="1"/>
  <c r="E416" i="1"/>
  <c r="D414" i="1"/>
  <c r="E414" i="1"/>
  <c r="E404" i="1"/>
  <c r="D402" i="1"/>
  <c r="E402" i="1"/>
  <c r="C402" i="1"/>
  <c r="D400" i="1"/>
  <c r="E400" i="1"/>
  <c r="C394" i="1"/>
  <c r="D392" i="1"/>
  <c r="E392" i="1"/>
  <c r="C368" i="1"/>
  <c r="D361" i="1"/>
  <c r="E361" i="1"/>
  <c r="C361" i="1"/>
  <c r="D357" i="1"/>
  <c r="E357" i="1"/>
  <c r="D353" i="1"/>
  <c r="C353" i="1"/>
  <c r="D351" i="1"/>
  <c r="C351" i="1"/>
  <c r="D347" i="1"/>
  <c r="E347" i="1"/>
  <c r="C347" i="1"/>
  <c r="D345" i="1"/>
  <c r="E345" i="1"/>
  <c r="C345" i="1"/>
  <c r="D341" i="1"/>
  <c r="C341" i="1"/>
  <c r="D333" i="1"/>
  <c r="E333" i="1"/>
  <c r="C333" i="1"/>
  <c r="D331" i="1"/>
  <c r="E331" i="1"/>
  <c r="C331" i="1"/>
  <c r="C337" i="1"/>
  <c r="C349" i="1"/>
  <c r="C355" i="1"/>
  <c r="C357" i="1"/>
  <c r="C392" i="1"/>
  <c r="C398" i="1"/>
  <c r="C400" i="1"/>
  <c r="C414" i="1"/>
  <c r="C416" i="1"/>
  <c r="C418" i="1"/>
  <c r="C420" i="1"/>
  <c r="D310" i="1"/>
  <c r="D309" i="1" s="1"/>
  <c r="E310" i="1"/>
  <c r="E309" i="1" s="1"/>
  <c r="C310" i="1"/>
  <c r="C309" i="1" s="1"/>
  <c r="D303" i="1"/>
  <c r="D302" i="1" s="1"/>
  <c r="E303" i="1"/>
  <c r="E302" i="1" s="1"/>
  <c r="C303" i="1"/>
  <c r="C302" i="1" s="1"/>
  <c r="D300" i="1"/>
  <c r="E300" i="1"/>
  <c r="C300" i="1"/>
  <c r="D298" i="1"/>
  <c r="E298" i="1"/>
  <c r="C298" i="1"/>
  <c r="D291" i="1"/>
  <c r="E291" i="1"/>
  <c r="C291" i="1"/>
  <c r="D280" i="1"/>
  <c r="E280" i="1"/>
  <c r="C280" i="1"/>
  <c r="D270" i="1"/>
  <c r="D268" i="1" s="1"/>
  <c r="E270" i="1"/>
  <c r="E268" i="1" s="1"/>
  <c r="C270" i="1"/>
  <c r="C268" i="1" s="1"/>
  <c r="D266" i="1"/>
  <c r="E266" i="1"/>
  <c r="C266" i="1"/>
  <c r="D262" i="1"/>
  <c r="D261" i="1" s="1"/>
  <c r="E262" i="1"/>
  <c r="E261" i="1" s="1"/>
  <c r="C262" i="1"/>
  <c r="C261" i="1" s="1"/>
  <c r="D252" i="1"/>
  <c r="E252" i="1"/>
  <c r="C252" i="1"/>
  <c r="D246" i="1"/>
  <c r="E246" i="1"/>
  <c r="C246" i="1"/>
  <c r="D242" i="1"/>
  <c r="E242" i="1"/>
  <c r="C242" i="1"/>
  <c r="D239" i="1"/>
  <c r="D237" i="1" s="1"/>
  <c r="E239" i="1"/>
  <c r="E237" i="1" s="1"/>
  <c r="C239" i="1"/>
  <c r="C237" i="1" s="1"/>
  <c r="D231" i="1"/>
  <c r="D230" i="1" s="1"/>
  <c r="E231" i="1"/>
  <c r="E230" i="1" s="1"/>
  <c r="C231" i="1"/>
  <c r="C230" i="1" s="1"/>
  <c r="D227" i="1"/>
  <c r="D226" i="1" s="1"/>
  <c r="E227" i="1"/>
  <c r="E226" i="1" s="1"/>
  <c r="C227" i="1"/>
  <c r="C226" i="1" s="1"/>
  <c r="D223" i="1"/>
  <c r="D222" i="1" s="1"/>
  <c r="E223" i="1"/>
  <c r="E222" i="1" s="1"/>
  <c r="C223" i="1"/>
  <c r="C222" i="1" s="1"/>
  <c r="D219" i="1"/>
  <c r="D212" i="1" s="1"/>
  <c r="E219" i="1"/>
  <c r="E212" i="1" s="1"/>
  <c r="C219" i="1"/>
  <c r="C212" i="1" s="1"/>
  <c r="D207" i="1"/>
  <c r="E207" i="1"/>
  <c r="C207" i="1"/>
  <c r="D194" i="1"/>
  <c r="E194" i="1"/>
  <c r="C194" i="1"/>
  <c r="D179" i="1"/>
  <c r="E179" i="1"/>
  <c r="C179" i="1"/>
  <c r="D172" i="1"/>
  <c r="D171" i="1" s="1"/>
  <c r="E172" i="1"/>
  <c r="E171" i="1" s="1"/>
  <c r="C172" i="1"/>
  <c r="C171" i="1" s="1"/>
  <c r="D164" i="1"/>
  <c r="D163" i="1" s="1"/>
  <c r="E164" i="1"/>
  <c r="E163" i="1" s="1"/>
  <c r="C164" i="1"/>
  <c r="C163" i="1" s="1"/>
  <c r="E293" i="1" l="1"/>
  <c r="D293" i="1"/>
  <c r="C293" i="1"/>
  <c r="D178" i="1"/>
  <c r="C193" i="1"/>
  <c r="E241" i="1"/>
  <c r="D241" i="1"/>
  <c r="E193" i="1"/>
  <c r="C241" i="1"/>
  <c r="C178" i="1"/>
  <c r="D193" i="1"/>
  <c r="E178" i="1"/>
  <c r="C162" i="1" l="1"/>
  <c r="C161" i="1" s="1"/>
  <c r="E162" i="1"/>
  <c r="E161" i="1" s="1"/>
  <c r="D162" i="1"/>
  <c r="D161" i="1" s="1"/>
  <c r="D42" i="1"/>
  <c r="E42" i="1"/>
  <c r="C42" i="1"/>
  <c r="D39" i="1"/>
  <c r="E39" i="1"/>
  <c r="C39" i="1"/>
  <c r="D36" i="1"/>
  <c r="E36" i="1"/>
  <c r="C36" i="1"/>
  <c r="D33" i="1"/>
  <c r="E33" i="1"/>
  <c r="C33" i="1"/>
  <c r="D26" i="1"/>
  <c r="E26" i="1"/>
  <c r="C26" i="1"/>
  <c r="D20" i="1" l="1"/>
  <c r="C20" i="1"/>
  <c r="E20" i="1"/>
  <c r="D487" i="1"/>
  <c r="C487" i="1"/>
  <c r="C477" i="1"/>
  <c r="D466" i="1"/>
  <c r="E466" i="1"/>
  <c r="D449" i="1"/>
  <c r="E449" i="1"/>
  <c r="C449" i="1"/>
  <c r="D423" i="1"/>
  <c r="E423" i="1"/>
  <c r="D398" i="1" l="1"/>
  <c r="E398" i="1"/>
  <c r="D355" i="1"/>
  <c r="D349" i="1"/>
  <c r="E349" i="1"/>
  <c r="D329" i="1" l="1"/>
  <c r="E329" i="1"/>
  <c r="C329" i="1"/>
  <c r="D120" i="1"/>
  <c r="D117" i="1" s="1"/>
  <c r="E120" i="1"/>
  <c r="E117" i="1" s="1"/>
  <c r="C120" i="1"/>
  <c r="C117" i="1" s="1"/>
  <c r="D475" i="1" l="1"/>
  <c r="E475" i="1"/>
  <c r="C475" i="1"/>
  <c r="D441" i="1"/>
  <c r="E441" i="1"/>
  <c r="C441" i="1"/>
  <c r="C423" i="1"/>
  <c r="C425" i="1" l="1"/>
  <c r="D325" i="1"/>
  <c r="E325" i="1"/>
  <c r="E319" i="1" s="1"/>
  <c r="C87" i="1"/>
  <c r="D87" i="1"/>
  <c r="E87" i="1"/>
  <c r="D425" i="1"/>
  <c r="D472" i="1"/>
  <c r="E472" i="1"/>
  <c r="D455" i="1"/>
  <c r="E455" i="1"/>
  <c r="D453" i="1"/>
  <c r="E453" i="1"/>
  <c r="D451" i="1"/>
  <c r="E451" i="1"/>
  <c r="D447" i="1"/>
  <c r="E447" i="1"/>
  <c r="D439" i="1"/>
  <c r="E439" i="1"/>
  <c r="E438" i="1" s="1"/>
  <c r="C472" i="1"/>
  <c r="C466" i="1"/>
  <c r="C455" i="1"/>
  <c r="C453" i="1"/>
  <c r="C451" i="1"/>
  <c r="C447" i="1"/>
  <c r="C439" i="1"/>
  <c r="C325" i="1"/>
  <c r="C319" i="1" s="1"/>
  <c r="C438" i="1" l="1"/>
  <c r="D438" i="1"/>
  <c r="D319" i="1"/>
  <c r="C108" i="1"/>
  <c r="D108" i="1"/>
  <c r="E108" i="1"/>
  <c r="D64" i="1" l="1"/>
  <c r="E64" i="1"/>
  <c r="C64" i="1"/>
  <c r="C503" i="1" l="1"/>
  <c r="C497" i="1"/>
  <c r="D315" i="1"/>
  <c r="D314" i="1" s="1"/>
  <c r="E315" i="1"/>
  <c r="E314" i="1" s="1"/>
  <c r="D159" i="1"/>
  <c r="D158" i="1" s="1"/>
  <c r="E159" i="1"/>
  <c r="E158" i="1" s="1"/>
  <c r="C159" i="1"/>
  <c r="C158" i="1" s="1"/>
  <c r="D156" i="1"/>
  <c r="E156" i="1"/>
  <c r="C156" i="1"/>
  <c r="D150" i="1"/>
  <c r="E150" i="1"/>
  <c r="C150" i="1"/>
  <c r="D148" i="1"/>
  <c r="E148" i="1"/>
  <c r="C148" i="1"/>
  <c r="D145" i="1"/>
  <c r="E145" i="1"/>
  <c r="C145" i="1"/>
  <c r="D143" i="1"/>
  <c r="E143" i="1"/>
  <c r="C143" i="1"/>
  <c r="D141" i="1"/>
  <c r="E141" i="1"/>
  <c r="C141" i="1"/>
  <c r="D133" i="1"/>
  <c r="D132" i="1" s="1"/>
  <c r="E133" i="1"/>
  <c r="E132" i="1" s="1"/>
  <c r="C133" i="1"/>
  <c r="C132" i="1" s="1"/>
  <c r="D130" i="1"/>
  <c r="E130" i="1"/>
  <c r="C130" i="1"/>
  <c r="D128" i="1"/>
  <c r="E128" i="1"/>
  <c r="C128" i="1"/>
  <c r="D125" i="1"/>
  <c r="E125" i="1"/>
  <c r="C125" i="1"/>
  <c r="D114" i="1"/>
  <c r="D113" i="1" s="1"/>
  <c r="E114" i="1"/>
  <c r="E113" i="1" s="1"/>
  <c r="C114" i="1"/>
  <c r="C113" i="1" s="1"/>
  <c r="D110" i="1"/>
  <c r="E110" i="1"/>
  <c r="C110" i="1"/>
  <c r="D106" i="1"/>
  <c r="E106" i="1"/>
  <c r="C106" i="1"/>
  <c r="D104" i="1"/>
  <c r="E104" i="1"/>
  <c r="C104" i="1"/>
  <c r="D101" i="1"/>
  <c r="E101" i="1"/>
  <c r="C101" i="1"/>
  <c r="D99" i="1"/>
  <c r="E99" i="1"/>
  <c r="C99" i="1"/>
  <c r="D91" i="1"/>
  <c r="E91" i="1"/>
  <c r="C91" i="1"/>
  <c r="C75" i="1" s="1"/>
  <c r="D77" i="1"/>
  <c r="E77" i="1"/>
  <c r="C77" i="1"/>
  <c r="D61" i="1"/>
  <c r="E61" i="1"/>
  <c r="C61" i="1"/>
  <c r="D56" i="1"/>
  <c r="E56" i="1"/>
  <c r="D53" i="1"/>
  <c r="E53" i="1"/>
  <c r="D49" i="1"/>
  <c r="E49" i="1"/>
  <c r="D47" i="1"/>
  <c r="E47" i="1"/>
  <c r="C49" i="1"/>
  <c r="C47" i="1"/>
  <c r="D10" i="1"/>
  <c r="D9" i="1" s="1"/>
  <c r="E10" i="1"/>
  <c r="E9" i="1" s="1"/>
  <c r="C10" i="1"/>
  <c r="C9" i="1" s="1"/>
  <c r="D75" i="1" l="1"/>
  <c r="D67" i="1" s="1"/>
  <c r="E138" i="1"/>
  <c r="D138" i="1"/>
  <c r="C138" i="1"/>
  <c r="E75" i="1"/>
  <c r="E67" i="1" s="1"/>
  <c r="C67" i="1"/>
  <c r="E46" i="1"/>
  <c r="E45" i="1" s="1"/>
  <c r="C103" i="1"/>
  <c r="C98" i="1" s="1"/>
  <c r="E103" i="1"/>
  <c r="E98" i="1" s="1"/>
  <c r="D103" i="1"/>
  <c r="D98" i="1" s="1"/>
  <c r="D46" i="1"/>
  <c r="D45" i="1" s="1"/>
  <c r="C46" i="1"/>
  <c r="C45" i="1" s="1"/>
  <c r="E147" i="1"/>
  <c r="D147" i="1"/>
  <c r="C147" i="1"/>
  <c r="E8" i="1"/>
  <c r="D8" i="1"/>
  <c r="D153" i="1"/>
  <c r="D152" i="1" s="1"/>
  <c r="E153" i="1"/>
  <c r="E152" i="1" s="1"/>
  <c r="D124" i="1"/>
  <c r="D116" i="1" s="1"/>
  <c r="C153" i="1"/>
  <c r="C152" i="1" s="1"/>
  <c r="D313" i="1"/>
  <c r="D312" i="1" s="1"/>
  <c r="C124" i="1"/>
  <c r="C116" i="1" s="1"/>
  <c r="D52" i="1"/>
  <c r="E313" i="1"/>
  <c r="E312" i="1" s="1"/>
  <c r="C60" i="1"/>
  <c r="D60" i="1"/>
  <c r="E124" i="1"/>
  <c r="E116" i="1" s="1"/>
  <c r="D19" i="1"/>
  <c r="E60" i="1"/>
  <c r="E52" i="1"/>
  <c r="E19" i="1"/>
  <c r="C315" i="1"/>
  <c r="C314" i="1" s="1"/>
  <c r="C137" i="1" l="1"/>
  <c r="D137" i="1"/>
  <c r="E137" i="1"/>
  <c r="C313" i="1"/>
  <c r="C312" i="1" s="1"/>
  <c r="D7" i="1" l="1"/>
  <c r="D506" i="1" s="1"/>
  <c r="E7" i="1"/>
  <c r="E506" i="1" s="1"/>
  <c r="C56" i="1"/>
  <c r="C53" i="1"/>
  <c r="C19" i="1"/>
  <c r="C52" i="1" l="1"/>
  <c r="C8" i="1" l="1"/>
  <c r="C7" i="1" l="1"/>
  <c r="C506" i="1" s="1"/>
</calcChain>
</file>

<file path=xl/sharedStrings.xml><?xml version="1.0" encoding="utf-8"?>
<sst xmlns="http://schemas.openxmlformats.org/spreadsheetml/2006/main" count="1008" uniqueCount="1007">
  <si>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</si>
  <si>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</si>
  <si>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</si>
  <si>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доходы физических лиц</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</si>
  <si>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</si>
  <si>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</si>
  <si>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</si>
  <si>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</si>
  <si>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</si>
  <si>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</si>
  <si>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НАЛОГИ НА ИМУЩЕСТВО</t>
  </si>
  <si>
    <t>Налог на имущество организаций</t>
  </si>
  <si>
    <t>Транспортный налог</t>
  </si>
  <si>
    <t>НАЛОГИ, СБОРЫ И РЕГУЛЯРНЫЕ ПЛАТЕЖИ ЗА ПОЛЬЗОВАНИЕ ПРИРОДНЫМИ РЕСУРСАМИ</t>
  </si>
  <si>
    <t>Налог на добычу полезных ископаемых</t>
  </si>
  <si>
    <t>Сборы за пользование объектами животного мира и за пользование объектами водных биологических ресурсов</t>
  </si>
  <si>
    <t>ГОСУДАРСТВЕННАЯ ПОШЛИНА</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</si>
  <si>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</si>
  <si>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</si>
  <si>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</si>
  <si>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</si>
  <si>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</si>
  <si>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</si>
  <si>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</si>
  <si>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Доходы, получаемые  в виде арендной платы  за земельные участки, расположенные в полосе отвода автомобильных дорог общего пользования</t>
  </si>
  <si>
    <t>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</si>
  <si>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</si>
  <si>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</si>
  <si>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</si>
  <si>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</si>
  <si>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</si>
  <si>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ПЛАТЕЖИ ПРИ ПОЛЬЗОВАНИИ ПРИРОДНЫМИ РЕСУРСАМИ</t>
  </si>
  <si>
    <t>Плата за негативное воздействие на окружающую среду</t>
  </si>
  <si>
    <t>Платежи при пользовании недрами</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</si>
  <si>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</si>
  <si>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Плата за использование лесов</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</si>
  <si>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</si>
  <si>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</si>
  <si>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</si>
  <si>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Плата за  оказание услуг по присоединению объектов дорожного сервиса к автомобильным дорогам общего пользования</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</si>
  <si>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</si>
  <si>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</si>
  <si>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</si>
  <si>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</si>
  <si>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</si>
  <si>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</si>
  <si>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Прочие доходы от компенсации затрат государства</t>
  </si>
  <si>
    <t>Прочие доходы от компенсации затрат  бюджетов субъектов Российской Федерации</t>
  </si>
  <si>
    <t>ДОХОДЫ ОТ ПРОДАЖИ МАТЕРИАЛЬНЫХ И НЕМАТЕРИАЛЬНЫХ АКТИВОВ</t>
  </si>
  <si>
    <t>АДМИНИСТРАТИВНЫЕ ПЛАТЕЖИ И СБОРЫ</t>
  </si>
  <si>
    <t>ШТРАФЫ, САНКЦИИ, ВОЗМЕЩЕНИЕ УЩЕРБА</t>
  </si>
  <si>
    <t>Наименование</t>
  </si>
  <si>
    <t>НАЛОГОВЫЕ И НЕНАЛОГОВЫЕ ДОХОДЫ</t>
  </si>
  <si>
    <t>1 00 00000 00 0000 000</t>
  </si>
  <si>
    <t>1 01 00000 00 0000 000</t>
  </si>
  <si>
    <t>1 01 01000 00 0000 110</t>
  </si>
  <si>
    <t>1 03 00000 00 0000 000</t>
  </si>
  <si>
    <t>1 03 02230 01 0000 110</t>
  </si>
  <si>
    <t>1 03 02240 01 0000 110</t>
  </si>
  <si>
    <t>1 03 02250 01 0000 110</t>
  </si>
  <si>
    <t>1 03 02260 01 0000 110</t>
  </si>
  <si>
    <t>1 05 00000 00 0000 000</t>
  </si>
  <si>
    <t>1 05 01000 00 0000 110</t>
  </si>
  <si>
    <t>1 05 01020 00 0000 110</t>
  </si>
  <si>
    <t>1 06 00000 00 0000 110</t>
  </si>
  <si>
    <t>1 06 02000 02 0000 110</t>
  </si>
  <si>
    <t>1 06 04000 02 0000 110</t>
  </si>
  <si>
    <t>1 07 00000 00 0000 000</t>
  </si>
  <si>
    <t>1 07 01000 01 0000 110</t>
  </si>
  <si>
    <t>1 07 04000 01 0000 110</t>
  </si>
  <si>
    <t>1 08 00000 00 0000 000</t>
  </si>
  <si>
    <t>1 08 07000 01 0000 110</t>
  </si>
  <si>
    <t>1 08 07080 01 0000 110</t>
  </si>
  <si>
    <t>1 08 07140 01 0000 110</t>
  </si>
  <si>
    <t>1 08 07170 01 0000 110</t>
  </si>
  <si>
    <t>1 11 00000 00 0000 000</t>
  </si>
  <si>
    <t>1 1 101000 00 0000 120</t>
  </si>
  <si>
    <t>1 11 01020 02 0000 120</t>
  </si>
  <si>
    <t>1 11 03000 00 0000 120</t>
  </si>
  <si>
    <t>1 11 03020 02 0000 120</t>
  </si>
  <si>
    <t>1 11 05000 00 0000 120</t>
  </si>
  <si>
    <t>1 11 05020 00 0000 120</t>
  </si>
  <si>
    <t>1 11 05022 02 0000 120</t>
  </si>
  <si>
    <t>1 11 05027 00 0000 120</t>
  </si>
  <si>
    <t>1 11 05027 02 0000 120</t>
  </si>
  <si>
    <t>1 11 05030 00 0000 120</t>
  </si>
  <si>
    <t>1 11 05032 02 0000 120</t>
  </si>
  <si>
    <t>1 11 05070 00 0000 120</t>
  </si>
  <si>
    <t>1 11 05072 02 0000 120</t>
  </si>
  <si>
    <t>1 11 07000 00 0000 120</t>
  </si>
  <si>
    <t>1 11 07010 00 0000 120</t>
  </si>
  <si>
    <t>1 11 07012 02 0000 120</t>
  </si>
  <si>
    <t>1 12 00000 00 0000 000</t>
  </si>
  <si>
    <t>1 12 01000 01 0000 120</t>
  </si>
  <si>
    <t>1 12 02000 01 0000 120</t>
  </si>
  <si>
    <t>1 12 02010 01 0000 120</t>
  </si>
  <si>
    <t>1 12 02012 01 0000 120</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</si>
  <si>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</si>
  <si>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</si>
  <si>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1 12 02100 00 0000 120</t>
  </si>
  <si>
    <t>1 12 02102 02 0000 120</t>
  </si>
  <si>
    <t>1 12 04000 00 0000 120</t>
  </si>
  <si>
    <t>1 12 04010 00 0000 120</t>
  </si>
  <si>
    <t>Плата за использование лесов, расположенных на землях лесного фонда</t>
  </si>
  <si>
    <t>1 12 04013 02 0000 120</t>
  </si>
  <si>
    <t>1 12 04014 02 0000 120</t>
  </si>
  <si>
    <t>1 12 04015 02 0000 120</t>
  </si>
  <si>
    <t>ДОХОДЫ ОТ ОКАЗАНИЯ ПЛАТНЫХ УСЛУГ (РАБОТ) И КОМПЕНСАЦИИ ЗАТРАТ ГОСУДАРСТВА</t>
  </si>
  <si>
    <t>1 13 00000 00 0000 000</t>
  </si>
  <si>
    <t>Доходы от оказания платных услуг (работ)</t>
  </si>
  <si>
    <t>1 13 01000 00 0000 130</t>
  </si>
  <si>
    <t>1 13 01500 00 0000 130</t>
  </si>
  <si>
    <t>1 13 01520 02 0000 130</t>
  </si>
  <si>
    <t>1 13 01990 00 0000 130</t>
  </si>
  <si>
    <t>1 13 01992 02 0000 130</t>
  </si>
  <si>
    <t>1 13 02000 00 0000 130</t>
  </si>
  <si>
    <t>1 13 02060 00 0000 130</t>
  </si>
  <si>
    <t>1 13 02062 02 0000 130</t>
  </si>
  <si>
    <t>1 13 02990 00 0000 130</t>
  </si>
  <si>
    <t>1 13 02992 02 0000 130</t>
  </si>
  <si>
    <t>1 14 00000 00 0000 000</t>
  </si>
  <si>
    <t>1 14 02020 02 0000 410</t>
  </si>
  <si>
    <t>1 14 02020 02 0000 440</t>
  </si>
  <si>
    <t>1 14 02022 02 0000 440</t>
  </si>
  <si>
    <t>1 15 02000 00 0000 140</t>
  </si>
  <si>
    <t>1 15 00000 00 0000 000</t>
  </si>
  <si>
    <t>Платежи, взимаемые государственными и муниципальными органами (организациями) за выполнение определенных функций</t>
  </si>
  <si>
    <t>Платежи, взимаемые государственными органами (организациями) субъектов Российской Федерации за выполнение определенных функций</t>
  </si>
  <si>
    <t>1 15 02020 02 0000 140</t>
  </si>
  <si>
    <t>1 16 00000 00 0000 000</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</si>
  <si>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</si>
  <si>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</si>
  <si>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</si>
  <si>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</si>
  <si>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субъектов Российской Федерации на выравнивание бюджетной обеспеченности</t>
  </si>
  <si>
    <t>Субсидии бюджетам бюджетной системы Российской Федерации (межбюджетные субсидии)</t>
  </si>
  <si>
    <t>Субвенции бюджетам на оплату жилищно-коммунальных услуг отдельным категориям граждан</t>
  </si>
  <si>
    <t>Субвенции бюджетам субъектов Российской Федерации на оплату жилищно-коммунальных услуг отдельным категориям граждан</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</si>
  <si>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</si>
  <si>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</si>
  <si>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</si>
  <si>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</si>
  <si>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</si>
  <si>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Иные межбюджетные трансферты</t>
  </si>
  <si>
    <t>БЕЗВОЗМЕЗДНЫЕ ПОСТУПЛЕНИЯ ОТ ГОСУДАРСТВЕННЫХ (МУНИЦИПАЛЬНЫХ) ОРГАНИЗАЦИЙ</t>
  </si>
  <si>
    <t>Безвозмездные поступления от государственных (муниципальных) организаций в бюджеты субъектов Российской Федерации</t>
  </si>
  <si>
    <t>ПРОЧИЕ БЕЗВОЗМЕЗДНЫЕ ПОСТУПЛЕНИЯ</t>
  </si>
  <si>
    <t>Прочие безвозмездные поступления в бюджеты субъектов Российской Федерации</t>
  </si>
  <si>
    <t>2 00 00000 00 0000 000</t>
  </si>
  <si>
    <t>2 02 00000 00 0000 000</t>
  </si>
  <si>
    <t>2 07 00000 00 0000 180</t>
  </si>
  <si>
    <t>2 07 02000 02 0000 180</t>
  </si>
  <si>
    <t>2 07 02030 02 0000 180</t>
  </si>
  <si>
    <t>ВСЕГО ДОХОДОВ</t>
  </si>
  <si>
    <t>Код классификации доходов бюджетов</t>
  </si>
  <si>
    <t xml:space="preserve">Прогнозируемые объемы </t>
  </si>
  <si>
    <t xml:space="preserve">поступления доходов областного бюджета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</si>
  <si>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</si>
  <si>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</si>
  <si>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</si>
  <si>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</si>
  <si>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</si>
  <si>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</si>
  <si>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</si>
  <si>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</si>
  <si>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</si>
  <si>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</si>
  <si>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</si>
  <si>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</si>
  <si>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</si>
  <si>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</si>
  <si>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</si>
  <si>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Сборы за участие в конкурсе (аукционе) на право пользования участками недр</t>
  </si>
  <si>
    <t>Сборы за участие в конкурсе (аукционе) на право пользования участками недр местного значения</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</si>
  <si>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</si>
  <si>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</si>
  <si>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</si>
  <si>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</si>
  <si>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</si>
  <si>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</si>
  <si>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Дотации бюджетам, связанные с особым режимом безопасного функционирования закрытых административно-территориальных образований</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</si>
  <si>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</si>
  <si>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</si>
  <si>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</si>
  <si>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отдельных полномочий в области водных отношений</t>
  </si>
  <si>
    <t>1 05 01010 00 0000 110</t>
  </si>
  <si>
    <t>1 12 02052 01 0000 120</t>
  </si>
  <si>
    <t>1 14 02023 02 0000 410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</si>
  <si>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</si>
  <si>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1 03 02010 01 0000 110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</si>
  <si>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</si>
  <si>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</si>
  <si>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</si>
  <si>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Сумма, тыс. рублей</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</si>
  <si>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</si>
  <si>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1 01 01012 02 1000 110</t>
  </si>
  <si>
    <t>1 01 01014 02 1000 110</t>
  </si>
  <si>
    <t>1 01 02000 01 0000 110</t>
  </si>
  <si>
    <t>1 01 02010 01 1000 110</t>
  </si>
  <si>
    <t>1 01 02020 01 1000 110</t>
  </si>
  <si>
    <t>1 01 02030 01 1000 110</t>
  </si>
  <si>
    <t>1 01 02040 01 1000 110</t>
  </si>
  <si>
    <t>1 03 02120 01 1000 110</t>
  </si>
  <si>
    <t>1 03 02011 01 1000 110</t>
  </si>
  <si>
    <t>1 03 02100 01 1000 110</t>
  </si>
  <si>
    <t>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</si>
  <si>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</si>
  <si>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1 05 01011 01 1000 110</t>
  </si>
  <si>
    <t>1 05 01021 01 1000 110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</si>
  <si>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</si>
  <si>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</si>
  <si>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1 06 02020 02 1000 110</t>
  </si>
  <si>
    <t>1 06 04011 02 1000 110</t>
  </si>
  <si>
    <t>1 06 04012 02 1000 110</t>
  </si>
  <si>
    <t>1 06 05000 02 1000 110</t>
  </si>
  <si>
    <t>1 06 02010 02 1000 110</t>
  </si>
  <si>
    <t>1 03 02000 01 0000 110</t>
  </si>
  <si>
    <t>1 01 01010 00 0000 110</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</si>
  <si>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</si>
  <si>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</si>
  <si>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Транспортный налог с организаций (сумма платежа (перерасчеты, недоимка и задолженность по соответствующему платежу, в том числе по отмененному)</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</si>
  <si>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</si>
  <si>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Налог на игорный бизнес (сумма платежа (перерасчеты, недоимка и задолженность по соответствующему платежу, в том числе по отмененному)</t>
  </si>
  <si>
    <t>1 07 01020 01 1000 110</t>
  </si>
  <si>
    <t>1 07 01030 01 1000 110</t>
  </si>
  <si>
    <t>1 07 04010 01 1000 110</t>
  </si>
  <si>
    <t>1 07 04030 01 1000 110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</si>
  <si>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</si>
  <si>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</si>
  <si>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</si>
  <si>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</si>
  <si>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1 08 06000 01 8003 110</t>
  </si>
  <si>
    <t>1 08 07020 01 8000 110</t>
  </si>
  <si>
    <t>1 08 07082 01 1000 110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</si>
  <si>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</si>
  <si>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1 08 07100 01 8034 110</t>
  </si>
  <si>
    <t>1 08 07110 01 0103 110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</si>
  <si>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</si>
  <si>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1 08 07120 01 1000 110</t>
  </si>
  <si>
    <t>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</si>
  <si>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1 08 07130 01 1000 110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</si>
  <si>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</si>
  <si>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1 08 07141 01 8000 110</t>
  </si>
  <si>
    <t>1 0 807142 01 1000 110</t>
  </si>
  <si>
    <t>1 08 07160 01 1000 110</t>
  </si>
  <si>
    <t>1 08 07172 01 1000 110</t>
  </si>
  <si>
    <t>1 08 07340 01 1000 110</t>
  </si>
  <si>
    <t>1 08 07380 01 1000 110</t>
  </si>
  <si>
    <t>1 08 07390 01 1000 110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</si>
  <si>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</si>
  <si>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</si>
  <si>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</si>
  <si>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</si>
  <si>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</si>
  <si>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1 12 02030 01 1000 120</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</si>
  <si>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</si>
  <si>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</si>
  <si>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</si>
  <si>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Субсидия бюджетам на поддержку отрасли культуры</t>
  </si>
  <si>
    <t>Субсидия бюджетам субъектов Российской Федерации на поддержку отрасли культуры</t>
  </si>
  <si>
    <t>Субвенции бюджетам бюджетной системы Российской Федерации</t>
  </si>
  <si>
    <t>Единая субвенция бюджетам субъектов Российской Федерации и бюджету г. Байконура</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</si>
  <si>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</si>
  <si>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</si>
  <si>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</si>
  <si>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</si>
  <si>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</si>
  <si>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1 12 01070 01 6000 120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</si>
  <si>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</si>
  <si>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</si>
  <si>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</si>
  <si>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</si>
  <si>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</si>
  <si>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</si>
  <si>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</si>
  <si>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</si>
  <si>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</si>
  <si>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</si>
  <si>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</si>
  <si>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(сумма платежа (перерасчеты, недоимка и задолженность по соответствующему платежу, в том числе по отмененному)</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</si>
  <si>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</si>
  <si>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Плата за размещение отходов производства и потребления </t>
  </si>
  <si>
    <t>1 12 01040 01 0000 120</t>
  </si>
  <si>
    <t>1 12 01041 01 6000 120</t>
  </si>
  <si>
    <t>1 12 01042 01 6000 120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</si>
  <si>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</si>
  <si>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</si>
  <si>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1 13 01020 01 8000 130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</si>
  <si>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</si>
  <si>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2 02 10000 00 0000 150</t>
  </si>
  <si>
    <t>2 02 15001 00 0000 150</t>
  </si>
  <si>
    <t>2 02 15001 02 0000 150</t>
  </si>
  <si>
    <t>2 02 15010 00 0000 150</t>
  </si>
  <si>
    <t>2 02 15010 02 0000 150</t>
  </si>
  <si>
    <t>2 02 20000 00 0000 150</t>
  </si>
  <si>
    <t>2 02 25027 00 0000 150</t>
  </si>
  <si>
    <t>2 02 25027 02 0000 150</t>
  </si>
  <si>
    <t>2 02 25066 02 0000 150</t>
  </si>
  <si>
    <t>2 02 25081 00 0000 150</t>
  </si>
  <si>
    <t>2 02 25081 02 0000 150</t>
  </si>
  <si>
    <t>2 02 25082 02 0000 150</t>
  </si>
  <si>
    <t>2 02 25084 02 0000 150</t>
  </si>
  <si>
    <t>2 02 25086 00 0000 150</t>
  </si>
  <si>
    <t>2 02 25086 02 0000 150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</si>
  <si>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</si>
  <si>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</si>
  <si>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</si>
  <si>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2 02 25097 00 0000 150</t>
  </si>
  <si>
    <t>2 02 25138 00 0000 150</t>
  </si>
  <si>
    <t>2 02 25138 02 0000 150</t>
  </si>
  <si>
    <t>2 02 25202 00 0000 150</t>
  </si>
  <si>
    <t>2 02 25202 02 0000 150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</si>
  <si>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</si>
  <si>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</si>
  <si>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2 02 25228 00 0000 150</t>
  </si>
  <si>
    <t>2 02 25228 02 0000 150</t>
  </si>
  <si>
    <t>Субсидии бюджетам на оснащение объектов спортивной инфраструктуры спортивно-технологическим оборудованием</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</si>
  <si>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</si>
  <si>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2 02 25229 00 0000 150</t>
  </si>
  <si>
    <t>2 02 25229 02 0000 150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</si>
  <si>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</si>
  <si>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</si>
  <si>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</si>
  <si>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</si>
  <si>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</si>
  <si>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2 02 25467 00 0000 150</t>
  </si>
  <si>
    <t>2 02 25467 02 0000 150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</si>
  <si>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</si>
  <si>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</si>
  <si>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на реализацию мероприятий по обеспечению жильем молодых семей</t>
  </si>
  <si>
    <t>2 02 25497 00 0000 150</t>
  </si>
  <si>
    <t>2 02 25497 02 0000 150</t>
  </si>
  <si>
    <t>Субсидии бюджетам субъектов Российской Федерации на реализацию мероприятий по обеспечению жильем молодых семей</t>
  </si>
  <si>
    <t>2 02 25519 00 0000 150</t>
  </si>
  <si>
    <t>2 02 25519 02 0000 150</t>
  </si>
  <si>
    <t>2 02 25517 00 0000 150</t>
  </si>
  <si>
    <t>2 02 25517 02 0000 150</t>
  </si>
  <si>
    <t>Субсидии бюджетам на поддержку творческой деятельности и техническое оснащение детских и кукольных театров</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</si>
  <si>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</si>
  <si>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2 02 25520 00 0000 150</t>
  </si>
  <si>
    <t>2 02 25520 02 0000 150</t>
  </si>
  <si>
    <t>2 02 25527 00 0000 150</t>
  </si>
  <si>
    <t>2 02 25527 02 0000 150</t>
  </si>
  <si>
    <t>2 02 25554 02 0000 150</t>
  </si>
  <si>
    <t>2 02 25555 00 0000 150</t>
  </si>
  <si>
    <t>2 02 25555 02 0000 150</t>
  </si>
  <si>
    <t>2 02 30000 00 0000 150</t>
  </si>
  <si>
    <t>2 02 35118 00 0000 150</t>
  </si>
  <si>
    <t>2 02 35118 02 0000 150</t>
  </si>
  <si>
    <t>2 02 35120 00 0000 150</t>
  </si>
  <si>
    <t>2 02 35120 02 0000 150</t>
  </si>
  <si>
    <t>2 02 35128 02 0000 150</t>
  </si>
  <si>
    <t>2 02 35129 02 0000 150</t>
  </si>
  <si>
    <t>2 02 35135 00 0000 150</t>
  </si>
  <si>
    <t>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</si>
  <si>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</si>
  <si>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</si>
  <si>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2 02 35176 00 0000 150</t>
  </si>
  <si>
    <t>2 02 35176 02 0000 150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</si>
  <si>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</si>
  <si>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</si>
  <si>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2 02 35220 00 0000 150</t>
  </si>
  <si>
    <t>2 02 35220 02 0000 150</t>
  </si>
  <si>
    <t>2 02 35240 00 0000 150</t>
  </si>
  <si>
    <t>2 02 35240 02 0000 150</t>
  </si>
  <si>
    <t>2 02 35250 00 0000 150</t>
  </si>
  <si>
    <t>2 02 35250 02 0000 150</t>
  </si>
  <si>
    <t>2 02 35290 02 0000 150</t>
  </si>
  <si>
    <t>2 02 35460 00 0000 150</t>
  </si>
  <si>
    <t>2 02 35460 02 0000 150</t>
  </si>
  <si>
    <t>2 02 35573 00 0000 150</t>
  </si>
  <si>
    <t>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</si>
  <si>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</si>
  <si>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2 02 35900 02 0000 150</t>
  </si>
  <si>
    <t>2 02 40000 00 0000 150</t>
  </si>
  <si>
    <t>2 02 45141 02 0000 150</t>
  </si>
  <si>
    <t>2 02 45142 02 0000 150</t>
  </si>
  <si>
    <t>2 02 45161 00 0000 150</t>
  </si>
  <si>
    <t>2 02 45161 02 0000 150</t>
  </si>
  <si>
    <t>2 02 45190 02 0000 150</t>
  </si>
  <si>
    <t>2 02 45192 00 0000 150</t>
  </si>
  <si>
    <t>2 02 45192 02 0000 150</t>
  </si>
  <si>
    <t xml:space="preserve">Межбюджетные трансферты, передаваемые бюджетам на оснащение оборудованием региональных сосудистых центров и первичных сосудистых отделений </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</si>
  <si>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</si>
  <si>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2 02 45433 00 0000 150</t>
  </si>
  <si>
    <t>2 02 45433 02 0000 150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</si>
  <si>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</si>
  <si>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</si>
  <si>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2022 год</t>
  </si>
  <si>
    <t>1 03 02143 01 0000 110</t>
  </si>
  <si>
    <t>1 03 02231 01 0000 110</t>
  </si>
  <si>
    <t>1 03 02232 01 0000 110</t>
  </si>
  <si>
    <t>1 03 02241 01 0000 110</t>
  </si>
  <si>
    <t>1 03 02242 01 0000 110</t>
  </si>
  <si>
    <t>1 03 02251 01 0000 110</t>
  </si>
  <si>
    <t>1 03 02252 01 0000 110</t>
  </si>
  <si>
    <t>1 03 02261 01 0000 110</t>
  </si>
  <si>
    <t>1 03 02262 01 0000 110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</si>
  <si>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</si>
  <si>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</si>
  <si>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</si>
  <si>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</si>
  <si>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</si>
  <si>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</si>
  <si>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</si>
  <si>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</si>
  <si>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</si>
  <si>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Государственная пошлина за государственную регистрацию прав, ограничений (обременении) прав на недвижимое имущество и сделок с ним (при обращении через многофункциональные центры)</t>
  </si>
  <si>
    <t>1 16 01000 01 0000 140</t>
  </si>
  <si>
    <t>Административные штрафы, установленные Кодексом Российской Федерации об административных правонарушениях</t>
  </si>
  <si>
    <t>1 16 01050 01 0000 140</t>
  </si>
  <si>
    <t>1 16 01053 01 0027 140</t>
  </si>
  <si>
    <t>1 16 01053 01 0035 140</t>
  </si>
  <si>
    <t>1 16 01053 01 0059 140</t>
  </si>
  <si>
    <t>1 16 01053 01 0351 140</t>
  </si>
  <si>
    <t>1 16 01053 01 9000 140</t>
  </si>
  <si>
    <t>1 16 01060 01 0000 140</t>
  </si>
  <si>
    <t>1 16 01063 01 0008 140</t>
  </si>
  <si>
    <t>1 16 01063 01 0009 140</t>
  </si>
  <si>
    <t>1 16 01063 01 0091 140</t>
  </si>
  <si>
    <t>1 16 01063 01 0101 140</t>
  </si>
  <si>
    <t>1 16 01063 01 9000 140</t>
  </si>
  <si>
    <t>1 16 01070 01 0000 140</t>
  </si>
  <si>
    <t>1 16 01072 01 0006 140</t>
  </si>
  <si>
    <t>1 16 01072 01 9000 140</t>
  </si>
  <si>
    <t>1 16 01072 01 0029 140</t>
  </si>
  <si>
    <t>1 16 01072 01 0030 140</t>
  </si>
  <si>
    <t>1 16 01072 01 0293 140</t>
  </si>
  <si>
    <t>1 16 01053 01 0000 140</t>
  </si>
  <si>
    <t>1 16 01063 01 0000 140</t>
  </si>
  <si>
    <t>1 16 01072 01 0000 140</t>
  </si>
  <si>
    <t>1 16 01073 01 0017 140</t>
  </si>
  <si>
    <t>1 16 01073 01 0019 140</t>
  </si>
  <si>
    <t>1 16 01073 01 0027 140</t>
  </si>
  <si>
    <t>1 16 01073 01 9000 140</t>
  </si>
  <si>
    <t>1 16 01073 01 0000 140</t>
  </si>
  <si>
    <t>1 16 01080 01 0000 140</t>
  </si>
  <si>
    <t>1 16 01082 01 0001 140</t>
  </si>
  <si>
    <t>1 16 01082 01 0002 140</t>
  </si>
  <si>
    <t>1 16 01082 01 0014 140</t>
  </si>
  <si>
    <t>1 16 01082 01 0039 140</t>
  </si>
  <si>
    <t>1 16 01082 01 0121 140</t>
  </si>
  <si>
    <t>1 16 01082 01 9000 140</t>
  </si>
  <si>
    <t>1 16 01082 01 0025 140</t>
  </si>
  <si>
    <t>1 16 01082 01 0027 140</t>
  </si>
  <si>
    <t>1 16 01082 01 0031 140</t>
  </si>
  <si>
    <t>1 16 01082 01 0032 140</t>
  </si>
  <si>
    <t>1 16 01082 01 0037 140</t>
  </si>
  <si>
    <t>1 16 01082 01 0000 140</t>
  </si>
  <si>
    <t>1 16 01082 01 0028 140</t>
  </si>
  <si>
    <t>1 16 01083 01 0028 140</t>
  </si>
  <si>
    <t>1 16 01083 01 0037 140</t>
  </si>
  <si>
    <t>1 16 01083 01 0281 140</t>
  </si>
  <si>
    <t>1 16 01083 01 9000 140</t>
  </si>
  <si>
    <t>1 16 01083 01 0000 140</t>
  </si>
  <si>
    <t>1 16 01090 01 0000 140</t>
  </si>
  <si>
    <t>1 16 01092 01 0003 140</t>
  </si>
  <si>
    <t>1 16 01093 01 0022 140</t>
  </si>
  <si>
    <t>1 16 01093 01 9000 140</t>
  </si>
  <si>
    <t>1 16 01093 01 0000 140</t>
  </si>
  <si>
    <t>1 16 01110 01 0000 140</t>
  </si>
  <si>
    <t>1 16 01100 01 0000 140</t>
  </si>
  <si>
    <t>1 16 01103 01 0006 140</t>
  </si>
  <si>
    <t>1 16 01103 01 9000 140</t>
  </si>
  <si>
    <t>1 16 01103 01 0000 140</t>
  </si>
  <si>
    <t>1 16 01113 01 0021 140</t>
  </si>
  <si>
    <t>1 16 01113 01 9000 140</t>
  </si>
  <si>
    <t>1 16 01113 01 0000 140</t>
  </si>
  <si>
    <t>1 16 01120 01 0000 140</t>
  </si>
  <si>
    <t>1 16 01121 01 0000 140</t>
  </si>
  <si>
    <t>1 16 01122 01 0000 140</t>
  </si>
  <si>
    <t>1 16 01123 01 0000 140</t>
  </si>
  <si>
    <t>1 16 01130 01 0000 140</t>
  </si>
  <si>
    <t>1 16 01133 01 9000 140</t>
  </si>
  <si>
    <t>1 16 01133 01 0000 140</t>
  </si>
  <si>
    <t>1 16 01140 01 0000 140</t>
  </si>
  <si>
    <t>1 16 01142 01 9000 140</t>
  </si>
  <si>
    <t>1 16 01142 01 0016 140</t>
  </si>
  <si>
    <t>1 16 01142 01 0000 140</t>
  </si>
  <si>
    <t>1 16 01143 01 0002 140</t>
  </si>
  <si>
    <t>1 16 01143 01 0000 140</t>
  </si>
  <si>
    <t>1 16 01143 01 0101 140</t>
  </si>
  <si>
    <t>1 16 01143 01 0102 140</t>
  </si>
  <si>
    <t>1 16 01143 01 0111 140</t>
  </si>
  <si>
    <t>1 16 01143 01 9000 140</t>
  </si>
  <si>
    <t>1 16 01150 01 0000 140</t>
  </si>
  <si>
    <t>1 16 01152 01 9000 140</t>
  </si>
  <si>
    <t>1 16 01153 01 0005 140</t>
  </si>
  <si>
    <t>1 16 01153 01 0006 140</t>
  </si>
  <si>
    <t>1 16 01153 01 0012 140</t>
  </si>
  <si>
    <t>1 16 01153 01 9000 140</t>
  </si>
  <si>
    <t>1 16 01153 01 0000 140</t>
  </si>
  <si>
    <t>1 16 01156 01 0000 140</t>
  </si>
  <si>
    <t>1 16 01170 01 0000 140</t>
  </si>
  <si>
    <t>1 16 01173 01 0008 140</t>
  </si>
  <si>
    <t>1 16 01173 01 9000 140</t>
  </si>
  <si>
    <t>1 16 01173 01 0000 140</t>
  </si>
  <si>
    <t>1 16 01173 01 0007 140</t>
  </si>
  <si>
    <t>1 16 01180 01 0000 140</t>
  </si>
  <si>
    <t>1 16 01183 01 0000 140</t>
  </si>
  <si>
    <t>1 16 01190 01 0000 140</t>
  </si>
  <si>
    <t>1 16 01193 01 0000 140</t>
  </si>
  <si>
    <t>1 16 01192 01 0022 140</t>
  </si>
  <si>
    <t>1 16 01200 01 0000 140</t>
  </si>
  <si>
    <t>1 16 01203 01 0000 140</t>
  </si>
  <si>
    <t>1 16 01203 01 0007 140</t>
  </si>
  <si>
    <t>1 16 01203 01 0008 140</t>
  </si>
  <si>
    <t>1 16 01203 01 0012 140</t>
  </si>
  <si>
    <t>1 16 01203 01 0013 140</t>
  </si>
  <si>
    <t>1 16 01203 01 0021 140</t>
  </si>
  <si>
    <t>1 16 01203 01 9000 140</t>
  </si>
  <si>
    <t>1 16 02000 02 0000 140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</si>
  <si>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</si>
  <si>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</si>
  <si>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</si>
  <si>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</si>
  <si>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</si>
  <si>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</si>
  <si>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</si>
  <si>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</si>
  <si>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1 16 07010 02 0000 140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</si>
  <si>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</si>
  <si>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</si>
  <si>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1 16 07090 02 0000 140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</si>
  <si>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</si>
  <si>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1 16 07040 00 0000 140</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</si>
  <si>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</si>
  <si>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</si>
  <si>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</si>
  <si>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</si>
  <si>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</si>
  <si>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</si>
  <si>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</si>
  <si>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1 16 11000 01 0000 140</t>
  </si>
  <si>
    <t>Платежи, уплачиваемые в целях возмещения вреда</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</si>
  <si>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</si>
  <si>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1 16 11063 01 0000 140</t>
  </si>
  <si>
    <t>Платежи, уплачиваемые в целях возмещения вреда, причиняемого автомобильным дорогам</t>
  </si>
  <si>
    <t>1 16 11060 01 0000 140</t>
  </si>
  <si>
    <t>Субсидии бюджетам на реализацию мероприятий государственной программы Российской Федерации "Доступная среда"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</si>
  <si>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</si>
  <si>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2 02 25114 00 0000 150</t>
  </si>
  <si>
    <t>2 02 25114 02 0000 150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</si>
  <si>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</si>
  <si>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</si>
  <si>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2 02 25169 00 0000 150</t>
  </si>
  <si>
    <t>2 02 25169 02 0000 150</t>
  </si>
  <si>
    <t>2 02 25187 00 0000 150</t>
  </si>
  <si>
    <t>2 02 25187 02 0000 150</t>
  </si>
  <si>
    <t>2 02 25201 00 0000 150</t>
  </si>
  <si>
    <t>2 02 25201 02 0000 150</t>
  </si>
  <si>
    <t>Субсидии бюджетам на развитие паллиативной медицинской помощи</t>
  </si>
  <si>
    <t>Субсидии бюджетам субъектов Российской Федерации на развитие паллиативной медицинской помощи</t>
  </si>
  <si>
    <t>2 02 25210 00 0000 150</t>
  </si>
  <si>
    <t>2 02 25210 02 0000 150</t>
  </si>
  <si>
    <t>2 02 25219 00 0000 150</t>
  </si>
  <si>
    <t>2 02 25219 02 0000 150</t>
  </si>
  <si>
    <t>Субсидии бюджетам на создание центров цифрового образования детей</t>
  </si>
  <si>
    <t>Субсидии бюджетам субъектов Российской Федерации на создание центров цифрового образования детей</t>
  </si>
  <si>
    <t>2 02 25243 00 0000 150</t>
  </si>
  <si>
    <t>2 02 25243 02 0000 150</t>
  </si>
  <si>
    <t>Субсидии бюджетам на строительство и реконструкцию (модернизацию) объектов питьевого водоснабжения</t>
  </si>
  <si>
    <t>Субсидии бюджетам субъектов Российской Федерации на строительство и реконструкцию (модернизацию) объектов питьевого водоснабжения</t>
  </si>
  <si>
    <t>2 02 25502 00 0000 150</t>
  </si>
  <si>
    <t>2 02 25502 02 0000 150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</si>
  <si>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</si>
  <si>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</si>
  <si>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2 02 25508 00 0000 150</t>
  </si>
  <si>
    <t>2 02 25508 02 0000 150</t>
  </si>
  <si>
    <t>Субсидии бюджетам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</si>
  <si>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</si>
  <si>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2 02 25509 00 0000 150</t>
  </si>
  <si>
    <t>2 02 25509 02 0000 150</t>
  </si>
  <si>
    <t>Субсидии бюджетам на подготовку и проведение празднования на федеральном уровне памятных дат субъектов Российской Федерации</t>
  </si>
  <si>
    <t>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t>
  </si>
  <si>
    <t>2 02 25576 00 0000 150</t>
  </si>
  <si>
    <t>2 02 25576 02 0000 150</t>
  </si>
  <si>
    <t>Субсидии бюджетам на обеспечение комплексного развития сельских территорий</t>
  </si>
  <si>
    <t>Субсидии бюджетам субъектов Российской Федерации на обеспечение комплексного развития сельских территорий</t>
  </si>
  <si>
    <t>2 02 35429 00 0000 150</t>
  </si>
  <si>
    <t>2 02 35429 02 0000 150</t>
  </si>
  <si>
    <t>Субвенции бюджетам на увеличение площади лесовосстановления</t>
  </si>
  <si>
    <t>Субвенции бюджетам субъектов Российской Федерации на увеличение площади лесовосстановления</t>
  </si>
  <si>
    <t>2 02 35430 00 0000 150</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</si>
  <si>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</si>
  <si>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</si>
  <si>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</si>
  <si>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2 02 35432 00 0000 150</t>
  </si>
  <si>
    <t>2 02 35432 02 0000 150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</si>
  <si>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</si>
  <si>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</si>
  <si>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</si>
  <si>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2 02 45216 00 0000 150</t>
  </si>
  <si>
    <t>2 02 45216 02 0000 150</t>
  </si>
  <si>
    <t>2 02 45453 00 0000 150</t>
  </si>
  <si>
    <t>2 02 45453 02 0000 150</t>
  </si>
  <si>
    <t>Межбюджетные трансферты, передаваемые бюджетам на создание виртуальных концертных залов</t>
  </si>
  <si>
    <t>Межбюджетные трансферты, передаваемые бюджетам субъектов Российской Федерации на создание виртуальных концертных залов</t>
  </si>
  <si>
    <t>2 02 45454 00 0000 150</t>
  </si>
  <si>
    <t>2 02 45454 02 0000 150</t>
  </si>
  <si>
    <t>Межбюджетные трансферты, передаваемые бюджетам на создание модельных муниципальных библиотек</t>
  </si>
  <si>
    <t>Межбюджетные трансферты, передаваемые бюджетам субъектов Российской Федерации на создание модельных муниципальных библиотек</t>
  </si>
  <si>
    <t>2 02 45468 00 0000 150</t>
  </si>
  <si>
    <t>2 02 45468 02 0000 150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</si>
  <si>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</si>
  <si>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</si>
  <si>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2 02 45296 00 0000 150</t>
  </si>
  <si>
    <t>2 02 45296 02 0000 150</t>
  </si>
  <si>
    <t>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</si>
  <si>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</si>
  <si>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2 03 00000 00 0000 000</t>
  </si>
  <si>
    <t>2 03 02000 02 0000 150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</si>
  <si>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</si>
  <si>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</si>
  <si>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2023 год</t>
  </si>
  <si>
    <t>Налог на прибыль организаций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</si>
  <si>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</si>
  <si>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</si>
  <si>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</si>
  <si>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</si>
  <si>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1 03 02012 01 0000 110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</si>
  <si>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</si>
  <si>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непищевого сырья,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</si>
  <si>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</si>
  <si>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1 03 02190 01 0000 110</t>
  </si>
  <si>
    <t>1 03 02210 01 0000 110</t>
  </si>
  <si>
    <t>1 03 02220 01 0000 110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</si>
  <si>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</si>
  <si>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</si>
  <si>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1 05 06000 01 1000 110</t>
  </si>
  <si>
    <t>Налог на профессиональный доход (сумма платежа (перерасчеты, недоимка и задолженность по соответствующему платежу, в том числе по отмененному)</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</si>
  <si>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(сумма платежа (перерасчеты, недоимка и задолженность по соответствующему платежу, в том числе отмененному)</t>
  </si>
  <si>
    <t>1 08 07100 01 8035 110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</si>
  <si>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</si>
  <si>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(сумма платежа (перерасчеты, недоимка и задолженность по соответствующему платежу, в том числе отмененному)</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</si>
  <si>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 (сумма платежа (перерасчеты, недоимка и задолженность по соответствующему платежу, в том числе отмененному)</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</si>
  <si>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 (сумма платежа (перерасчеты, недоимка и задолженность по соответствующему платежу, в том числе отмененному)</t>
  </si>
  <si>
    <t>1 08 07310 01 8000 110</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</si>
  <si>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</si>
  <si>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Государственная пошлина за выдачу свидетельства о государственной аккредитации региональной спортивной федерации (сумма платежа (перерасчеты, недоимка и задолженность по соответствующему платежу, в том числе отмененному)</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</si>
  <si>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отмененному)</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</si>
  <si>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отмененному)</t>
  </si>
  <si>
    <t>1 08 07510 01 1000 110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</si>
  <si>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(сумма платежа (перерасчеты, недоимка и задолженность по соответствующему платежу, в том числе отмененному)</t>
  </si>
  <si>
    <t>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</si>
  <si>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</si>
  <si>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1 13 01190 01 8000 130</t>
  </si>
  <si>
    <t>Плата за предоставление информации из реестра дисквалифицированных лиц (при обращении через многофункциональные центры)</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</si>
  <si>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</si>
  <si>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</si>
  <si>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</si>
  <si>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</si>
  <si>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</si>
  <si>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</si>
  <si>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</si>
  <si>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</si>
  <si>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</si>
  <si>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</si>
  <si>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</si>
  <si>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</si>
  <si>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</si>
  <si>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</si>
  <si>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</si>
  <si>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</si>
  <si>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водного объекта или пользование им с нарушением установленных условий)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</si>
  <si>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</si>
  <si>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при принятии решения о способе и об условиях определения поставщика (подрядчика, исполнителя)</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</si>
  <si>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</si>
  <si>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Российской Федерации о контрактной системе в сфере закупок при планировании закупок)</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</si>
  <si>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</si>
  <si>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</si>
  <si>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</si>
  <si>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</si>
  <si>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</si>
  <si>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</si>
  <si>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</si>
  <si>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экологических и санитарно-эпидемиологических требований при осуществлении градостроительной деятельности и эксплуатации предприятий, сооружений или иных объектов)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</si>
  <si>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</si>
  <si>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водопользования)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</si>
  <si>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</si>
  <si>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лесного законодательства по воспроизводству лесов и лесоразведению)</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</si>
  <si>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</si>
  <si>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</si>
  <si>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</si>
  <si>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</si>
  <si>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охраны и использования природных ресурсов на особо охраняемых природных территориях)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</si>
  <si>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условия обеспечения свободного доступа граждан к водному объекту общего пользования и его береговой полосе)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</si>
  <si>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</si>
  <si>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</si>
  <si>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</si>
  <si>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</si>
  <si>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</si>
  <si>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</si>
  <si>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</si>
  <si>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</si>
  <si>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</si>
  <si>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</si>
  <si>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</si>
  <si>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</si>
  <si>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</si>
  <si>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правил карантина животных или других ветеринарно-санитарных правил)</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</si>
  <si>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</si>
  <si>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</si>
  <si>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</si>
  <si>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(шрафы за нарушение правил использования полосы отвода и придорожных полос автомобильной дороги)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</si>
  <si>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</si>
  <si>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</si>
  <si>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</si>
  <si>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</si>
  <si>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</si>
  <si>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</si>
  <si>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</si>
  <si>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</si>
  <si>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</si>
  <si>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</si>
  <si>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</si>
  <si>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продажи этилового спирта, алкогольной и спиртосодержащей продукции)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</si>
  <si>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</si>
  <si>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</si>
  <si>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</si>
  <si>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</si>
  <si>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</si>
  <si>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</si>
  <si>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</si>
  <si>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</si>
  <si>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</si>
  <si>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</si>
  <si>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</si>
  <si>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</si>
  <si>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</si>
  <si>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</si>
  <si>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</si>
  <si>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</si>
  <si>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</si>
  <si>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</si>
  <si>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</si>
  <si>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</si>
  <si>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</si>
  <si>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</si>
  <si>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</si>
  <si>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</si>
  <si>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</si>
  <si>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</si>
  <si>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</si>
  <si>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</si>
  <si>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</si>
  <si>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</si>
  <si>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</si>
  <si>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</si>
  <si>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</si>
  <si>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</si>
  <si>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</si>
  <si>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</si>
  <si>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</si>
  <si>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</si>
  <si>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</si>
  <si>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1 16 01072 01 0233 140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</si>
  <si>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осуществления предпринимательской деятельности по управлению многоквартирными домами)</t>
  </si>
  <si>
    <t>1 16 01073 01 0012 140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</si>
  <si>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</si>
  <si>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1 16 01092 01 0000 140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</si>
  <si>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</si>
  <si>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1 16 01092 01 0005 140</t>
  </si>
  <si>
    <t>1 16 01092 01 0016 140</t>
  </si>
  <si>
    <t>1 16 01092 01 9000 140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</si>
  <si>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</si>
  <si>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об энергосбережении и о повышении энергетической эффективности)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</si>
  <si>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</si>
  <si>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1 16 01121 01 0001 140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</si>
  <si>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</si>
  <si>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1 16 01123 01 0001 140</t>
  </si>
  <si>
    <t>1 16 01142 01 0028 140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</si>
  <si>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об участии в долевом строительстве многоквартирных домов и (или) иных объектов недвижимости)</t>
  </si>
  <si>
    <t>1 16 01153 01 0003 140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</si>
  <si>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</si>
  <si>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1 16 01193 01 0005 140</t>
  </si>
  <si>
    <t>1 16 01193 01 0007 140</t>
  </si>
  <si>
    <t>1 16 01193 01 0012 140</t>
  </si>
  <si>
    <t>1 16 01193 01 0013 140</t>
  </si>
  <si>
    <t>1 16 01193 01 0029 140</t>
  </si>
  <si>
    <t>1 16 01193 01 0401 140</t>
  </si>
  <si>
    <t>1 16 01193 01 9000 140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</si>
  <si>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</si>
  <si>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1 16 01330 01 0000 140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</si>
  <si>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</si>
  <si>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1 16 01333 01 0000 140</t>
  </si>
  <si>
    <t>1 16 07030 00 0000 140</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</si>
  <si>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</si>
  <si>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</si>
  <si>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</si>
  <si>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</si>
  <si>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</si>
  <si>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</si>
  <si>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1 16 10120 00 0000 140</t>
  </si>
  <si>
    <t>1 16 10122 01 0000 140</t>
  </si>
  <si>
    <t>1 16 10122 01 0001 140</t>
  </si>
  <si>
    <t>1 16 10122 01 0002 140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</si>
  <si>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</si>
  <si>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</si>
  <si>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</si>
  <si>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2 02 25065 00 0000 150</t>
  </si>
  <si>
    <t>2 02 25065 02 0000 150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</si>
  <si>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</si>
  <si>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</si>
  <si>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</si>
  <si>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</si>
  <si>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</si>
  <si>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</si>
  <si>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2 02 25163 00 0000 150</t>
  </si>
  <si>
    <t>2 02 25163 02 0000 150</t>
  </si>
  <si>
    <t>Субсидии бюджетам на создание системы долговременного ухода за гражданами пожилого возраста и инвалидами</t>
  </si>
  <si>
    <t>Субсидии бюджетам субъектов Российской Федерации на создание системы долговременного ухода за гражданами пожилого возраста и инвалидами</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</si>
  <si>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</si>
  <si>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</si>
  <si>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1 16 01121 01 0007 140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</si>
  <si>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мстного значения)</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</si>
  <si>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</si>
  <si>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</si>
  <si>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2 02 25251 00 0000 150</t>
  </si>
  <si>
    <t>2 02 25251 02 0000 150</t>
  </si>
  <si>
    <t>Субсидии бюджетам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</si>
  <si>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</si>
  <si>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2 02 25291 02 0000 150</t>
  </si>
  <si>
    <t>2 02 25291 00 0000 150</t>
  </si>
  <si>
    <t>Субсидии бюджетам на повышение эффективности службы занятости</t>
  </si>
  <si>
    <t>Субсидии бюджетам субъектов Российской Федерации на повышение эффективности службы занятости</t>
  </si>
  <si>
    <t>2 02 25302 00 0000 150</t>
  </si>
  <si>
    <t>2 02 25302 02 0000 150</t>
  </si>
  <si>
    <t>Субсидии бюджетам на осуществление ежемесячных выплат на детей в возрасте от трех до семи лет включительно</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</si>
  <si>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</si>
  <si>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2 02 25304 00 0000 150</t>
  </si>
  <si>
    <t>2 02 25304 02 0000 150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</si>
  <si>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</si>
  <si>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</si>
  <si>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2 02 25404 00 0000 150</t>
  </si>
  <si>
    <t>2 02 25404 02 0000 150</t>
  </si>
  <si>
    <t>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</si>
  <si>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</si>
  <si>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2 02 25412 00 0000 150</t>
  </si>
  <si>
    <t>2 02 25412 02 0000 150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</si>
  <si>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</si>
  <si>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</si>
  <si>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2 02 25480 00 0000 150</t>
  </si>
  <si>
    <t>2 02 25480 02 0000 150</t>
  </si>
  <si>
    <t>Субсидии бюджетам на создание системы поддержки фермеров и развитие сельской кооперации</t>
  </si>
  <si>
    <t>Субсидии бюджетам субъектов Российской Федерации на создание системы поддержки фермеров и развитие сельской кооперации</t>
  </si>
  <si>
    <t>2 02 25511 00 0000 150</t>
  </si>
  <si>
    <t>2 02 25511 02 0000 150</t>
  </si>
  <si>
    <t>2 02 25514 00 0000 150</t>
  </si>
  <si>
    <t>2 02 25514 02 0000 150</t>
  </si>
  <si>
    <t>2 02 25516 00 0000 150</t>
  </si>
  <si>
    <t>2 02 25516 02 0000 150</t>
  </si>
  <si>
    <t>Субсидии бюджетам на проведение комплексных кадастровых работ</t>
  </si>
  <si>
    <t>Субсидии бюджетам субъектов Российской Федерации на проведение комплексных кадастровых работ</t>
  </si>
  <si>
    <t>Субсидии бюджетам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</si>
  <si>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в сфере реабилитации и абилитации инвалидов</t>
  </si>
  <si>
    <t>Субсидии бюджетам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</si>
  <si>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</si>
  <si>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обеспечение закупки авиационных работ в целях оказания медицинской помощи</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</si>
  <si>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</si>
  <si>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</si>
  <si>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2 02 27139 00 0000 150</t>
  </si>
  <si>
    <t>2 02 27139 02 0000 150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</si>
  <si>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</si>
  <si>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</si>
  <si>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2 02 35573 02 0000 150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</si>
  <si>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</si>
  <si>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</si>
  <si>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2 02 45424 00 0000 150</t>
  </si>
  <si>
    <t>2 02 45424 02 0000 150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</si>
  <si>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</si>
  <si>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</si>
  <si>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2 02 45303 00 0000 150</t>
  </si>
  <si>
    <t>2 02 45303 02 0000 150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</si>
  <si>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</si>
  <si>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</si>
  <si>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по кодам видов доходов и подвидов доходов на 2022-2024 годы</t>
  </si>
  <si>
    <t>2024 год</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</si>
  <si>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</si>
  <si>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</si>
  <si>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</si>
  <si>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</si>
  <si>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</si>
  <si>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1 08 02000 01 0000 110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</si>
  <si>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</si>
  <si>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1 08 02020 01 1050 110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</si>
  <si>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</si>
  <si>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 xml:space="preserve">1 08 06000 01 0000 110 </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</si>
  <si>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</si>
  <si>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1 08 06000 01 8004 110</t>
  </si>
  <si>
    <t>1 08 06000 01 8005 110</t>
  </si>
  <si>
    <t>1 08 06000 01 8006 110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</si>
  <si>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</si>
  <si>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</si>
  <si>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</si>
  <si>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1 08 07100 01 0000 110</t>
  </si>
  <si>
    <t xml:space="preserve">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</si>
  <si>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</si>
  <si>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</si>
  <si>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1 08 07110 01 0102 110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</si>
  <si>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</si>
  <si>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1 16 01053 01 0271 140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</si>
  <si>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</si>
  <si>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1 16 01072 01 0009 140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</si>
  <si>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t>
  </si>
  <si>
    <t>1 16 01092 01 0004 140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</si>
  <si>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</si>
  <si>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1 16 01132 01 9000 140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</si>
  <si>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</si>
  <si>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</si>
  <si>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</si>
  <si>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</si>
  <si>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</si>
  <si>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</si>
  <si>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</si>
  <si>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</si>
  <si>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2 02 25173 00 0000 150</t>
  </si>
  <si>
    <t>2 02 25173 02 0000 150</t>
  </si>
  <si>
    <t>Субсидии бюджетам на создание детских технопарков "Кванториум"</t>
  </si>
  <si>
    <t>Субсидии бюджетам субъектов Российской Федерации на создание детских технопарков "Кванториум"</t>
  </si>
  <si>
    <t>2 02 25242 00 0000 150</t>
  </si>
  <si>
    <t>2 02 25242 02 0000 150</t>
  </si>
  <si>
    <t>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</si>
  <si>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</si>
  <si>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2 02 25256 00 0000 150</t>
  </si>
  <si>
    <t>2 02 25256 02 0000 150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</si>
  <si>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</si>
  <si>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</si>
  <si>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2 02 25259 02 0000 150</t>
  </si>
  <si>
    <t>Субсидии бюджетам субъектов Российской Федерации на государственную поддержку стимулирования увеличения производства масличных культур</t>
  </si>
  <si>
    <t>2 02 25299 00 0000 150</t>
  </si>
  <si>
    <t>2 02 25299 02 0000 150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</si>
  <si>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</si>
  <si>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</si>
  <si>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2 02 25305 02 0000 150</t>
  </si>
  <si>
    <t>2 02 25305 00 0000 150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</si>
  <si>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</si>
  <si>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</si>
  <si>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2 02 25359 00 0000 150</t>
  </si>
  <si>
    <t>2 02 25359 02 0000 150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</si>
  <si>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</si>
  <si>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</si>
  <si>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2 02 25365 00 0000 150</t>
  </si>
  <si>
    <t>2 02 25365 02 0000 150</t>
  </si>
  <si>
    <t>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</si>
  <si>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</si>
  <si>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2 02 25491 00 0000 150</t>
  </si>
  <si>
    <t>2 02 25491 02 0000 150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</si>
  <si>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</si>
  <si>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</si>
  <si>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2 02 25513 00 0000 150</t>
  </si>
  <si>
    <t>2 02 25513 02 0000 150</t>
  </si>
  <si>
    <t>Субсидии бюджетам на развитие сети учреждений культурно-досугового типа</t>
  </si>
  <si>
    <t>Субсидии бюджетам субъектов Российской Федерации на развитие сети учреждений культурно-досугового типа</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</si>
  <si>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</si>
  <si>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</si>
  <si>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2 02 25589 00 0000 150</t>
  </si>
  <si>
    <t>2 02 25589 02 0000 150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</si>
  <si>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</si>
  <si>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</si>
  <si>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2 02 25599 00 0000 150</t>
  </si>
  <si>
    <t>2 02 25599 02 0000 150</t>
  </si>
  <si>
    <t>Субсидии бюджетам на подготовку проектов межевания земельных участков и на проведение кадастровых работ</t>
  </si>
  <si>
    <t>Субсидии бюджетам субъектов Российской Федерации на подготовку проектов межевания земельных участков и на проведение кадастровых работ</t>
  </si>
  <si>
    <t>2 02 27576 00 0000 150</t>
  </si>
  <si>
    <t>2 02 27576 02 0000 150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</si>
  <si>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</si>
  <si>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</si>
  <si>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2 02 35134 00 0000 150</t>
  </si>
  <si>
    <t>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</si>
  <si>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</si>
  <si>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</si>
  <si>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</si>
  <si>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</si>
  <si>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</si>
  <si>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2 02 45358 00 0000 150</t>
  </si>
  <si>
    <t>2 02 45358 02 0000 150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</si>
  <si>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</si>
  <si>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</si>
  <si>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2 02 45450 00 0000 150</t>
  </si>
  <si>
    <t>2 02 45450 02 0000 150</t>
  </si>
  <si>
    <t>Межбюджетные трансферты, передаваемые бюджетам на реализацию проектов по повышению производительности труда на предприятиях - участниках национального проекта по направлению "Бережливое производство"</t>
  </si>
  <si>
    <t>Межбюджетные трансферты, передаваемые бюджетам субъектов Российской Федерации на реализацию проектов по повышению производительности труда на предприятиях - участниках национального проекта по направлению "Бережливое производство"</t>
  </si>
  <si>
    <t>2 04 00000 00 0000 000</t>
  </si>
  <si>
    <t>2 04 02000 02 0000 150</t>
  </si>
  <si>
    <t>2 04 02010 02 0000 150</t>
  </si>
  <si>
    <t>БЕЗВОЗМЕЗДНЫЕ ПОСТУПЛЕНИЯ ОТ НЕГОСУДАРСТВЕННЫХ ОРГАНИЗАЦИЙ</t>
  </si>
  <si>
    <t>Безвозмездные поступления от негосударственных организаций в бюджеты субъектов Российской Федерации</t>
  </si>
  <si>
    <t>Предоставление негосударственными организациями грантов для получателей средств бюджетов субъектов Российской Федерации</t>
  </si>
  <si>
    <t>2 02 25117 00 0000 150</t>
  </si>
  <si>
    <t>2 02 25117 02 0000 150</t>
  </si>
  <si>
    <t>Субсидии бюджетам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</si>
  <si>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</si>
  <si>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Субсидии бюджетам на обеспечение образовательных организаций материально-технической базой для внедрения цифровой образовательной среды</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</si>
  <si>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</si>
  <si>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Субсидии бюджетам на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</si>
  <si>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</si>
  <si>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2 02 25358 00 0000 150</t>
  </si>
  <si>
    <t>2 02 25358 02 0000 150</t>
  </si>
  <si>
    <t>2 02 25436 00 0000 150</t>
  </si>
  <si>
    <t>2 02 25436 02 0000 150</t>
  </si>
  <si>
    <t>Субсидии бюджетам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</si>
  <si>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Федерациина возмещение части затрат на уплату процентов по инвестиционным кредитам (займам) в агропромышленном комплексе</t>
  </si>
  <si>
    <t>2 02 25590 00 0000 150</t>
  </si>
  <si>
    <t>2 02 25590 02 0000 150</t>
  </si>
  <si>
    <t>Субсидии бюджетам на техническое оснащение муниципальных музеев</t>
  </si>
  <si>
    <t>Субсидии бюджетам субъектов Российской Федерации на техническое оснащение муниципальных музеев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</si>
</sst>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2"/>
      <color theme="1"/>
      <name val="Times New Roman"/>
      <family val="2"/>
      <charset val="204"/>
    </font>
    <font>
      <b/>
      <sz val="12"/>
      <color theme="1"/>
      <name val="Times New Roman"/>
      <family val="1"/>
      <charset val="204"/>
    </font>
    <font>
      <sz val="12"/>
      <color theme="1"/>
      <name val="Times New Roman"/>
      <family val="1"/>
      <charset val="204"/>
    </font>
    <font>
      <b/>
      <sz val="14"/>
      <color theme="1"/>
      <name val="Times New Roman"/>
      <family val="1"/>
      <charset val="204"/>
    </font>
    <font>
      <sz val="12"/>
      <color theme="1"/>
      <name val="Times New Roman Cyr"/>
      <family val="1"/>
      <charset val="204"/>
    </font>
    <font>
      <sz val="12"/>
      <name val="Times New Roman"/>
      <family val="1"/>
    </font>
    <font>
      <sz val="12"/>
      <color theme="1"/>
      <name val="Times New Roman"/>
      <family val="1"/>
    </font>
    <font>
      <b/>
      <sz val="12"/>
      <color theme="1"/>
      <name val="Times New Roman"/>
      <family val="1"/>
    </font>
    <font>
      <b/>
      <sz val="12"/>
      <color theme="1"/>
      <name val="Times New Roman Cyr"/>
      <family val="1"/>
      <charset val="204"/>
    </font>
    <font>
      <sz val="11"/>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2">
    <xf numFmtId="0" fontId="0" fillId="0" borderId="0" xfId="0"/>
    <xf numFmtId="0" fontId="2" fillId="0" borderId="0" xfId="0" applyFont="1"/>
    <xf numFmtId="0" fontId="1" fillId="0" borderId="0" xfId="0" applyFont="1"/>
    <xf numFmtId="0" fontId="3" fillId="0" borderId="0" xfId="0" applyFont="1"/>
    <xf numFmtId="11" fontId="1" fillId="0" borderId="1" xfId="0" applyNumberFormat="1" applyFont="1" applyBorder="1" applyAlignment="1">
      <alignment horizontal="left" vertical="top" wrapText="1"/>
    </xf>
    <xf numFmtId="11" fontId="2" fillId="0" borderId="1" xfId="0" applyNumberFormat="1" applyFont="1" applyBorder="1" applyAlignment="1">
      <alignment horizontal="left" vertical="top" wrapText="1"/>
    </xf>
    <xf numFmtId="11" fontId="0" fillId="0" borderId="0" xfId="0" applyNumberFormat="1" applyAlignment="1">
      <alignment horizontal="left" vertical="top"/>
    </xf>
    <xf numFmtId="49" fontId="1" fillId="0" borderId="1" xfId="0" applyNumberFormat="1" applyFont="1" applyBorder="1" applyAlignment="1">
      <alignment horizontal="left" vertical="top"/>
    </xf>
    <xf numFmtId="49" fontId="0" fillId="0" borderId="0" xfId="0" applyNumberFormat="1" applyAlignment="1">
      <alignment horizontal="left" vertical="top"/>
    </xf>
    <xf numFmtId="164" fontId="1" fillId="0" borderId="1" xfId="0" applyNumberFormat="1" applyFont="1" applyBorder="1" applyAlignment="1">
      <alignment horizontal="center" vertical="top"/>
    </xf>
    <xf numFmtId="164" fontId="2" fillId="0" borderId="1" xfId="0" applyNumberFormat="1" applyFont="1" applyBorder="1" applyAlignment="1">
      <alignment horizontal="center" vertical="top"/>
    </xf>
    <xf numFmtId="0" fontId="0" fillId="0" borderId="0" xfId="0" applyAlignment="1">
      <alignment vertical="top"/>
    </xf>
    <xf numFmtId="164" fontId="0" fillId="0" borderId="0" xfId="0" applyNumberFormat="1" applyAlignment="1">
      <alignment horizontal="right" vertical="top"/>
    </xf>
    <xf numFmtId="11" fontId="2" fillId="0" borderId="1" xfId="0" applyNumberFormat="1" applyFont="1" applyFill="1" applyBorder="1" applyAlignment="1">
      <alignment horizontal="left" vertical="top" wrapText="1"/>
    </xf>
    <xf numFmtId="164" fontId="2" fillId="0" borderId="1" xfId="0" applyNumberFormat="1" applyFont="1" applyFill="1" applyBorder="1" applyAlignment="1">
      <alignment horizontal="center" vertical="top"/>
    </xf>
    <xf numFmtId="49" fontId="2" fillId="0" borderId="1" xfId="0" applyNumberFormat="1" applyFont="1" applyBorder="1" applyAlignment="1">
      <alignment horizontal="left" vertical="top"/>
    </xf>
    <xf numFmtId="49" fontId="2" fillId="0" borderId="1" xfId="0" applyNumberFormat="1" applyFont="1" applyFill="1" applyBorder="1" applyAlignment="1">
      <alignment horizontal="left" vertical="top"/>
    </xf>
    <xf numFmtId="0" fontId="1" fillId="0" borderId="1" xfId="0" applyFont="1" applyBorder="1" applyAlignment="1">
      <alignment vertical="top"/>
    </xf>
    <xf numFmtId="164" fontId="2" fillId="0" borderId="1" xfId="0" applyNumberFormat="1" applyFont="1" applyBorder="1" applyAlignment="1">
      <alignment horizontal="center" vertical="top" wrapText="1"/>
    </xf>
    <xf numFmtId="164" fontId="4" fillId="2" borderId="1" xfId="0" applyNumberFormat="1" applyFont="1" applyFill="1" applyBorder="1" applyAlignment="1">
      <alignment horizontal="center" vertical="top"/>
    </xf>
    <xf numFmtId="0" fontId="5"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0" borderId="0" xfId="0" applyFont="1" applyProtection="1">
      <protection locked="0"/>
    </xf>
    <xf numFmtId="164" fontId="6" fillId="2" borderId="1" xfId="0" applyNumberFormat="1" applyFont="1" applyFill="1" applyBorder="1" applyAlignment="1">
      <alignment horizontal="center" vertical="top" wrapText="1"/>
    </xf>
    <xf numFmtId="49" fontId="2" fillId="0" borderId="1" xfId="0" applyNumberFormat="1" applyFont="1" applyBorder="1" applyAlignment="1">
      <alignment horizontal="left" vertical="top" wrapText="1"/>
    </xf>
    <xf numFmtId="164" fontId="8" fillId="2" borderId="1" xfId="0" applyNumberFormat="1" applyFont="1" applyFill="1" applyBorder="1" applyAlignment="1">
      <alignment horizontal="center" vertical="top"/>
    </xf>
    <xf numFmtId="0" fontId="1" fillId="2" borderId="1" xfId="0" applyFont="1" applyFill="1" applyBorder="1" applyAlignment="1">
      <alignment horizontal="left" vertical="top" wrapText="1"/>
    </xf>
    <xf numFmtId="11" fontId="9" fillId="0" borderId="1" xfId="0" applyNumberFormat="1" applyFont="1" applyBorder="1" applyAlignment="1">
      <alignment horizontal="left" vertical="top" wrapText="1"/>
    </xf>
    <xf numFmtId="0" fontId="10" fillId="2" borderId="1" xfId="0" applyFont="1" applyFill="1" applyBorder="1" applyAlignment="1">
      <alignment vertical="top" wrapText="1"/>
    </xf>
    <xf numFmtId="0" fontId="10" fillId="2" borderId="1" xfId="0" applyFont="1" applyFill="1" applyBorder="1" applyAlignment="1">
      <alignment horizontal="left" vertical="top" wrapText="1"/>
    </xf>
    <xf numFmtId="164" fontId="2" fillId="0" borderId="1" xfId="0" applyNumberFormat="1" applyFont="1" applyBorder="1" applyAlignment="1">
      <alignment horizontal="center" vertical="top" wrapText="1"/>
    </xf>
    <xf numFmtId="164" fontId="10" fillId="0" borderId="1" xfId="0" applyNumberFormat="1" applyFont="1" applyBorder="1" applyAlignment="1">
      <alignment horizontal="center" vertical="top"/>
    </xf>
    <xf numFmtId="0" fontId="2" fillId="2" borderId="1" xfId="0" applyFont="1" applyFill="1" applyBorder="1" applyAlignment="1">
      <alignment vertical="center" wrapText="1"/>
    </xf>
    <xf numFmtId="164" fontId="2" fillId="2" borderId="1" xfId="0" applyNumberFormat="1" applyFont="1" applyFill="1" applyBorder="1" applyAlignment="1">
      <alignment horizontal="left" vertical="top" wrapText="1"/>
    </xf>
    <xf numFmtId="49" fontId="3" fillId="0" borderId="0" xfId="0" applyNumberFormat="1" applyFont="1" applyAlignment="1">
      <alignment horizontal="center" vertical="top"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11" fontId="2" fillId="0" borderId="2" xfId="0" applyNumberFormat="1" applyFont="1" applyBorder="1" applyAlignment="1">
      <alignment horizontal="center" vertical="top" wrapText="1"/>
    </xf>
    <xf numFmtId="11" fontId="2" fillId="0" borderId="3" xfId="0" applyNumberFormat="1" applyFont="1" applyBorder="1" applyAlignment="1">
      <alignment horizontal="center" vertical="top" wrapText="1"/>
    </xf>
    <xf numFmtId="164" fontId="2" fillId="0" borderId="1"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6"/>
  <sheetViews>
    <sheetView tabSelected="1" workbookViewId="0">
      <selection activeCell="A4" sqref="A4"/>
    </sheetView>
  </sheetViews>
  <sheetFormatPr defaultRowHeight="15.6" x14ac:dyDescent="0.3"/>
  <cols>
    <col min="1" max="1" width="20.69921875" style="8" customWidth="1"/>
    <col min="2" max="2" width="61.5" style="6" customWidth="1"/>
    <col min="3" max="5" width="16.3984375" style="12" customWidth="1"/>
  </cols>
  <sheetData>
    <row r="1" spans="1:8" ht="17.399999999999999" x14ac:dyDescent="0.3">
      <c r="A1" s="36" t="s">
        <v>155</v>
      </c>
      <c r="B1" s="36"/>
      <c r="C1" s="36"/>
      <c r="D1" s="36"/>
      <c r="E1" s="36"/>
    </row>
    <row r="2" spans="1:8" s="3" customFormat="1" ht="17.399999999999999" x14ac:dyDescent="0.3">
      <c r="A2" s="36" t="s">
        <v>156</v>
      </c>
      <c r="B2" s="36"/>
      <c r="C2" s="36"/>
      <c r="D2" s="36"/>
      <c r="E2" s="36"/>
    </row>
    <row r="3" spans="1:8" s="3" customFormat="1" ht="17.399999999999999" x14ac:dyDescent="0.3">
      <c r="A3" s="36" t="s">
        <v>876</v>
      </c>
      <c r="B3" s="36"/>
      <c r="C3" s="36"/>
      <c r="D3" s="36"/>
      <c r="E3" s="36"/>
    </row>
    <row r="5" spans="1:8" s="11" customFormat="1" x14ac:dyDescent="0.3">
      <c r="A5" s="37" t="s">
        <v>154</v>
      </c>
      <c r="B5" s="39" t="s">
        <v>51</v>
      </c>
      <c r="C5" s="41" t="s">
        <v>193</v>
      </c>
      <c r="D5" s="41"/>
      <c r="E5" s="41"/>
    </row>
    <row r="6" spans="1:8" s="11" customFormat="1" x14ac:dyDescent="0.3">
      <c r="A6" s="38"/>
      <c r="B6" s="40"/>
      <c r="C6" s="18" t="s">
        <v>388</v>
      </c>
      <c r="D6" s="32" t="s">
        <v>614</v>
      </c>
      <c r="E6" s="32" t="s">
        <v>877</v>
      </c>
    </row>
    <row r="7" spans="1:8" x14ac:dyDescent="0.3">
      <c r="A7" s="7" t="s">
        <v>53</v>
      </c>
      <c r="B7" s="4" t="s">
        <v>52</v>
      </c>
      <c r="C7" s="9">
        <f>C8+C19+C45+C52+C60+C67+C98+C116+C137+C152+C158+C161</f>
        <v>41303456.799999997</v>
      </c>
      <c r="D7" s="9">
        <f>D8+D19+D45+D52+D60+D67+D98+D116+D137+D152+D158+D161</f>
        <v>43908056.399999991</v>
      </c>
      <c r="E7" s="9">
        <f>E8+E19+E45+E52+E60+E67+E98+E116+E137+E152+E158+E161</f>
        <v>45760232.400000006</v>
      </c>
    </row>
    <row r="8" spans="1:8" x14ac:dyDescent="0.3">
      <c r="A8" s="7" t="s">
        <v>54</v>
      </c>
      <c r="B8" s="4" t="s">
        <v>0</v>
      </c>
      <c r="C8" s="9">
        <f>C9+C13</f>
        <v>23285647.199999999</v>
      </c>
      <c r="D8" s="9">
        <f t="shared" ref="D8:E8" si="0">D9+D13</f>
        <v>25207576.5</v>
      </c>
      <c r="E8" s="9">
        <f t="shared" si="0"/>
        <v>26512346.899999999</v>
      </c>
    </row>
    <row r="9" spans="1:8" s="1" customFormat="1" x14ac:dyDescent="0.3">
      <c r="A9" s="15" t="s">
        <v>55</v>
      </c>
      <c r="B9" s="5" t="s">
        <v>1</v>
      </c>
      <c r="C9" s="10">
        <f>C10</f>
        <v>8598000</v>
      </c>
      <c r="D9" s="10">
        <f t="shared" ref="D9:E9" si="1">D10</f>
        <v>9576800</v>
      </c>
      <c r="E9" s="10">
        <f t="shared" si="1"/>
        <v>9852400</v>
      </c>
    </row>
    <row r="10" spans="1:8" s="1" customFormat="1" ht="36" customHeight="1" x14ac:dyDescent="0.3">
      <c r="A10" s="15" t="s">
        <v>217</v>
      </c>
      <c r="B10" s="5" t="s">
        <v>2</v>
      </c>
      <c r="C10" s="10">
        <f>C11+C12</f>
        <v>8598000</v>
      </c>
      <c r="D10" s="10">
        <f t="shared" ref="D10:E10" si="2">D11+D12</f>
        <v>9576800</v>
      </c>
      <c r="E10" s="10">
        <f t="shared" si="2"/>
        <v>9852400</v>
      </c>
      <c r="H10" s="24"/>
    </row>
    <row r="11" spans="1:8" s="1" customFormat="1" ht="78" x14ac:dyDescent="0.3">
      <c r="A11" s="15" t="s">
        <v>195</v>
      </c>
      <c r="B11" s="5" t="s">
        <v>194</v>
      </c>
      <c r="C11" s="10">
        <v>8239500</v>
      </c>
      <c r="D11" s="10">
        <v>9472300</v>
      </c>
      <c r="E11" s="10">
        <v>9747900</v>
      </c>
    </row>
    <row r="12" spans="1:8" s="1" customFormat="1" ht="78" x14ac:dyDescent="0.3">
      <c r="A12" s="15" t="s">
        <v>196</v>
      </c>
      <c r="B12" s="5" t="s">
        <v>615</v>
      </c>
      <c r="C12" s="10">
        <v>358500</v>
      </c>
      <c r="D12" s="10">
        <v>104500</v>
      </c>
      <c r="E12" s="10">
        <v>104500</v>
      </c>
    </row>
    <row r="13" spans="1:8" s="1" customFormat="1" x14ac:dyDescent="0.3">
      <c r="A13" s="15" t="s">
        <v>197</v>
      </c>
      <c r="B13" s="5" t="s">
        <v>3</v>
      </c>
      <c r="C13" s="10">
        <f>SUM(C14:C18)</f>
        <v>14687647.199999999</v>
      </c>
      <c r="D13" s="10">
        <f t="shared" ref="D13:E13" si="3">SUM(D14:D18)</f>
        <v>15630776.5</v>
      </c>
      <c r="E13" s="10">
        <f t="shared" si="3"/>
        <v>16659946.9</v>
      </c>
    </row>
    <row r="14" spans="1:8" s="1" customFormat="1" ht="109.2" x14ac:dyDescent="0.3">
      <c r="A14" s="15" t="s">
        <v>198</v>
      </c>
      <c r="B14" s="5" t="s">
        <v>616</v>
      </c>
      <c r="C14" s="14">
        <v>13888947.199999999</v>
      </c>
      <c r="D14" s="14">
        <v>14783076.5</v>
      </c>
      <c r="E14" s="14">
        <v>15759546.9</v>
      </c>
    </row>
    <row r="15" spans="1:8" s="1" customFormat="1" ht="140.4" x14ac:dyDescent="0.3">
      <c r="A15" s="15" t="s">
        <v>199</v>
      </c>
      <c r="B15" s="5" t="s">
        <v>617</v>
      </c>
      <c r="C15" s="14">
        <v>236700</v>
      </c>
      <c r="D15" s="14">
        <v>251200</v>
      </c>
      <c r="E15" s="14">
        <v>266800</v>
      </c>
    </row>
    <row r="16" spans="1:8" s="1" customFormat="1" ht="78" x14ac:dyDescent="0.3">
      <c r="A16" s="15" t="s">
        <v>200</v>
      </c>
      <c r="B16" s="5" t="s">
        <v>618</v>
      </c>
      <c r="C16" s="14">
        <v>140500</v>
      </c>
      <c r="D16" s="14">
        <v>149100</v>
      </c>
      <c r="E16" s="14">
        <v>158400</v>
      </c>
    </row>
    <row r="17" spans="1:5" s="1" customFormat="1" ht="124.8" x14ac:dyDescent="0.3">
      <c r="A17" s="15" t="s">
        <v>201</v>
      </c>
      <c r="B17" s="5" t="s">
        <v>619</v>
      </c>
      <c r="C17" s="10">
        <v>38700</v>
      </c>
      <c r="D17" s="10">
        <v>41000</v>
      </c>
      <c r="E17" s="10">
        <v>43600</v>
      </c>
    </row>
    <row r="18" spans="1:5" s="1" customFormat="1" ht="124.8" x14ac:dyDescent="0.3">
      <c r="A18" s="15" t="s">
        <v>878</v>
      </c>
      <c r="B18" s="5" t="s">
        <v>879</v>
      </c>
      <c r="C18" s="10">
        <v>382800</v>
      </c>
      <c r="D18" s="10">
        <v>406400</v>
      </c>
      <c r="E18" s="10">
        <v>431600</v>
      </c>
    </row>
    <row r="19" spans="1:5" s="2" customFormat="1" ht="31.2" x14ac:dyDescent="0.3">
      <c r="A19" s="7" t="s">
        <v>56</v>
      </c>
      <c r="B19" s="4" t="s">
        <v>4</v>
      </c>
      <c r="C19" s="9">
        <f>C20</f>
        <v>8532757.3999999985</v>
      </c>
      <c r="D19" s="9">
        <f t="shared" ref="D19:E19" si="4">D20</f>
        <v>8916517.1000000015</v>
      </c>
      <c r="E19" s="9">
        <f t="shared" si="4"/>
        <v>9161893.7000000011</v>
      </c>
    </row>
    <row r="20" spans="1:5" s="1" customFormat="1" ht="31.2" x14ac:dyDescent="0.3">
      <c r="A20" s="15" t="s">
        <v>216</v>
      </c>
      <c r="B20" s="5" t="s">
        <v>5</v>
      </c>
      <c r="C20" s="10">
        <f>C21+C24+C25+C26+C29+C30+C31+C32+C33+C36+C39+C42</f>
        <v>8532757.3999999985</v>
      </c>
      <c r="D20" s="10">
        <f t="shared" ref="D20:E20" si="5">D21+D24+D25+D26+D29+D30+D31+D32+D33+D36+D39+D42</f>
        <v>8916517.1000000015</v>
      </c>
      <c r="E20" s="10">
        <f t="shared" si="5"/>
        <v>9161893.7000000011</v>
      </c>
    </row>
    <row r="21" spans="1:5" s="1" customFormat="1" ht="78" x14ac:dyDescent="0.3">
      <c r="A21" s="15" t="s">
        <v>189</v>
      </c>
      <c r="B21" s="5" t="s">
        <v>190</v>
      </c>
      <c r="C21" s="10">
        <f>C22+C23</f>
        <v>570600</v>
      </c>
      <c r="D21" s="10">
        <f t="shared" ref="D21:E21" si="6">D22+D23</f>
        <v>594300</v>
      </c>
      <c r="E21" s="10">
        <f t="shared" si="6"/>
        <v>617000</v>
      </c>
    </row>
    <row r="22" spans="1:5" s="1" customFormat="1" ht="93.6" x14ac:dyDescent="0.3">
      <c r="A22" s="15" t="s">
        <v>203</v>
      </c>
      <c r="B22" s="5" t="s">
        <v>621</v>
      </c>
      <c r="C22" s="10">
        <v>70600</v>
      </c>
      <c r="D22" s="10">
        <v>73300</v>
      </c>
      <c r="E22" s="10">
        <v>75000</v>
      </c>
    </row>
    <row r="23" spans="1:5" s="1" customFormat="1" ht="62.4" x14ac:dyDescent="0.3">
      <c r="A23" s="15" t="s">
        <v>620</v>
      </c>
      <c r="B23" s="5" t="s">
        <v>622</v>
      </c>
      <c r="C23" s="10">
        <v>500000</v>
      </c>
      <c r="D23" s="10">
        <v>521000</v>
      </c>
      <c r="E23" s="10">
        <v>542000</v>
      </c>
    </row>
    <row r="24" spans="1:5" s="1" customFormat="1" ht="62.4" x14ac:dyDescent="0.3">
      <c r="A24" s="15" t="s">
        <v>204</v>
      </c>
      <c r="B24" s="5" t="s">
        <v>205</v>
      </c>
      <c r="C24" s="10">
        <v>675000</v>
      </c>
      <c r="D24" s="10">
        <v>704000</v>
      </c>
      <c r="E24" s="10">
        <v>733000</v>
      </c>
    </row>
    <row r="25" spans="1:5" s="1" customFormat="1" ht="62.4" x14ac:dyDescent="0.3">
      <c r="A25" s="15" t="s">
        <v>202</v>
      </c>
      <c r="B25" s="5" t="s">
        <v>206</v>
      </c>
      <c r="C25" s="10">
        <v>180</v>
      </c>
      <c r="D25" s="10">
        <v>180</v>
      </c>
      <c r="E25" s="10">
        <v>180</v>
      </c>
    </row>
    <row r="26" spans="1:5" s="1" customFormat="1" ht="124.8" x14ac:dyDescent="0.3">
      <c r="A26" s="15" t="s">
        <v>265</v>
      </c>
      <c r="B26" s="5" t="s">
        <v>266</v>
      </c>
      <c r="C26" s="10">
        <f>C27+C28</f>
        <v>1376812.2</v>
      </c>
      <c r="D26" s="10">
        <f t="shared" ref="D26:E26" si="7">D27+D28</f>
        <v>1588369</v>
      </c>
      <c r="E26" s="10">
        <f t="shared" si="7"/>
        <v>1677939.2000000002</v>
      </c>
    </row>
    <row r="27" spans="1:5" s="1" customFormat="1" ht="156" x14ac:dyDescent="0.3">
      <c r="A27" s="15" t="s">
        <v>277</v>
      </c>
      <c r="B27" s="5" t="s">
        <v>278</v>
      </c>
      <c r="C27" s="10">
        <v>1141471.2</v>
      </c>
      <c r="D27" s="10">
        <v>1339767.1000000001</v>
      </c>
      <c r="E27" s="10">
        <v>1415318.3</v>
      </c>
    </row>
    <row r="28" spans="1:5" s="1" customFormat="1" ht="202.8" x14ac:dyDescent="0.3">
      <c r="A28" s="15" t="s">
        <v>389</v>
      </c>
      <c r="B28" s="5" t="s">
        <v>880</v>
      </c>
      <c r="C28" s="10">
        <v>235341</v>
      </c>
      <c r="D28" s="10">
        <v>248601.9</v>
      </c>
      <c r="E28" s="10">
        <v>262620.90000000002</v>
      </c>
    </row>
    <row r="29" spans="1:5" s="1" customFormat="1" ht="124.8" x14ac:dyDescent="0.3">
      <c r="A29" s="15" t="s">
        <v>624</v>
      </c>
      <c r="B29" s="5" t="s">
        <v>623</v>
      </c>
      <c r="C29" s="10">
        <v>1484.6</v>
      </c>
      <c r="D29" s="10">
        <v>1598.8</v>
      </c>
      <c r="E29" s="10">
        <v>1655.9</v>
      </c>
    </row>
    <row r="30" spans="1:5" s="1" customFormat="1" ht="109.2" x14ac:dyDescent="0.3">
      <c r="A30" s="15" t="s">
        <v>881</v>
      </c>
      <c r="B30" s="5" t="s">
        <v>882</v>
      </c>
      <c r="C30" s="10">
        <v>13</v>
      </c>
      <c r="D30" s="10">
        <v>14</v>
      </c>
      <c r="E30" s="10">
        <v>14.5</v>
      </c>
    </row>
    <row r="31" spans="1:5" s="1" customFormat="1" ht="93.6" x14ac:dyDescent="0.3">
      <c r="A31" s="15" t="s">
        <v>625</v>
      </c>
      <c r="B31" s="5" t="s">
        <v>627</v>
      </c>
      <c r="C31" s="10">
        <v>59.8</v>
      </c>
      <c r="D31" s="10">
        <v>64.400000000000006</v>
      </c>
      <c r="E31" s="10">
        <v>66.7</v>
      </c>
    </row>
    <row r="32" spans="1:5" s="1" customFormat="1" ht="93.6" x14ac:dyDescent="0.3">
      <c r="A32" s="15" t="s">
        <v>626</v>
      </c>
      <c r="B32" s="5" t="s">
        <v>628</v>
      </c>
      <c r="C32" s="10">
        <v>1042.5999999999999</v>
      </c>
      <c r="D32" s="10">
        <v>1122.8</v>
      </c>
      <c r="E32" s="10">
        <v>1162.9000000000001</v>
      </c>
    </row>
    <row r="33" spans="1:5" s="1" customFormat="1" ht="62.4" x14ac:dyDescent="0.3">
      <c r="A33" s="15" t="s">
        <v>57</v>
      </c>
      <c r="B33" s="5" t="s">
        <v>157</v>
      </c>
      <c r="C33" s="10">
        <f>C34+C35</f>
        <v>2670991.9</v>
      </c>
      <c r="D33" s="10">
        <f t="shared" ref="D33:E33" si="8">D34+D35</f>
        <v>2696406.5</v>
      </c>
      <c r="E33" s="10">
        <f t="shared" si="8"/>
        <v>2699346.2</v>
      </c>
    </row>
    <row r="34" spans="1:5" s="1" customFormat="1" ht="109.2" x14ac:dyDescent="0.3">
      <c r="A34" s="15" t="s">
        <v>390</v>
      </c>
      <c r="B34" s="5" t="s">
        <v>398</v>
      </c>
      <c r="C34" s="10">
        <v>1706973.9</v>
      </c>
      <c r="D34" s="10">
        <v>1717709.5</v>
      </c>
      <c r="E34" s="10">
        <v>1712567.4</v>
      </c>
    </row>
    <row r="35" spans="1:5" s="1" customFormat="1" ht="109.2" x14ac:dyDescent="0.3">
      <c r="A35" s="15" t="s">
        <v>391</v>
      </c>
      <c r="B35" s="5" t="s">
        <v>399</v>
      </c>
      <c r="C35" s="10">
        <v>964018</v>
      </c>
      <c r="D35" s="10">
        <v>978697</v>
      </c>
      <c r="E35" s="10">
        <v>986778.8</v>
      </c>
    </row>
    <row r="36" spans="1:5" s="1" customFormat="1" ht="78" x14ac:dyDescent="0.3">
      <c r="A36" s="15" t="s">
        <v>58</v>
      </c>
      <c r="B36" s="5" t="s">
        <v>158</v>
      </c>
      <c r="C36" s="10">
        <f>C37+C38</f>
        <v>14785</v>
      </c>
      <c r="D36" s="10">
        <f t="shared" ref="D36:E36" si="9">D37+D38</f>
        <v>15103.5</v>
      </c>
      <c r="E36" s="10">
        <f t="shared" si="9"/>
        <v>15596.7</v>
      </c>
    </row>
    <row r="37" spans="1:5" s="1" customFormat="1" ht="124.8" x14ac:dyDescent="0.3">
      <c r="A37" s="15" t="s">
        <v>392</v>
      </c>
      <c r="B37" s="5" t="s">
        <v>400</v>
      </c>
      <c r="C37" s="10">
        <v>9448.7999999999993</v>
      </c>
      <c r="D37" s="10">
        <v>9621.5</v>
      </c>
      <c r="E37" s="10">
        <v>9895.1</v>
      </c>
    </row>
    <row r="38" spans="1:5" s="1" customFormat="1" ht="124.8" x14ac:dyDescent="0.3">
      <c r="A38" s="15" t="s">
        <v>393</v>
      </c>
      <c r="B38" s="5" t="s">
        <v>401</v>
      </c>
      <c r="C38" s="10">
        <v>5336.2</v>
      </c>
      <c r="D38" s="10">
        <v>5482</v>
      </c>
      <c r="E38" s="10">
        <v>5701.6</v>
      </c>
    </row>
    <row r="39" spans="1:5" s="1" customFormat="1" ht="62.4" x14ac:dyDescent="0.3">
      <c r="A39" s="15" t="s">
        <v>59</v>
      </c>
      <c r="B39" s="5" t="s">
        <v>159</v>
      </c>
      <c r="C39" s="10">
        <f>C40+C41</f>
        <v>3556716.6</v>
      </c>
      <c r="D39" s="10">
        <f t="shared" ref="D39:E39" si="10">D40+D41</f>
        <v>3649483.8</v>
      </c>
      <c r="E39" s="10">
        <f t="shared" si="10"/>
        <v>3762349</v>
      </c>
    </row>
    <row r="40" spans="1:5" s="1" customFormat="1" ht="109.2" x14ac:dyDescent="0.3">
      <c r="A40" s="15" t="s">
        <v>394</v>
      </c>
      <c r="B40" s="5" t="s">
        <v>402</v>
      </c>
      <c r="C40" s="10">
        <v>2273021.7000000002</v>
      </c>
      <c r="D40" s="10">
        <v>2324854.6</v>
      </c>
      <c r="E40" s="10">
        <v>2386976.6</v>
      </c>
    </row>
    <row r="41" spans="1:5" s="1" customFormat="1" ht="109.2" x14ac:dyDescent="0.3">
      <c r="A41" s="15" t="s">
        <v>395</v>
      </c>
      <c r="B41" s="5" t="s">
        <v>403</v>
      </c>
      <c r="C41" s="10">
        <v>1283694.8999999999</v>
      </c>
      <c r="D41" s="10">
        <v>1324629.2</v>
      </c>
      <c r="E41" s="10">
        <v>1375372.4</v>
      </c>
    </row>
    <row r="42" spans="1:5" s="1" customFormat="1" ht="62.4" x14ac:dyDescent="0.3">
      <c r="A42" s="15" t="s">
        <v>60</v>
      </c>
      <c r="B42" s="5" t="s">
        <v>160</v>
      </c>
      <c r="C42" s="10">
        <f>C43+C44</f>
        <v>-334928.3</v>
      </c>
      <c r="D42" s="10">
        <f t="shared" ref="D42:E42" si="11">D43+D44</f>
        <v>-334125.69999999995</v>
      </c>
      <c r="E42" s="10">
        <f t="shared" si="11"/>
        <v>-346417.4</v>
      </c>
    </row>
    <row r="43" spans="1:5" s="1" customFormat="1" ht="109.2" x14ac:dyDescent="0.3">
      <c r="A43" s="15" t="s">
        <v>396</v>
      </c>
      <c r="B43" s="5" t="s">
        <v>404</v>
      </c>
      <c r="C43" s="10">
        <v>-214045.5</v>
      </c>
      <c r="D43" s="10">
        <v>-212850.3</v>
      </c>
      <c r="E43" s="10">
        <v>-219780.3</v>
      </c>
    </row>
    <row r="44" spans="1:5" s="1" customFormat="1" ht="109.2" x14ac:dyDescent="0.3">
      <c r="A44" s="15" t="s">
        <v>397</v>
      </c>
      <c r="B44" s="5" t="s">
        <v>405</v>
      </c>
      <c r="C44" s="10">
        <v>-120882.8</v>
      </c>
      <c r="D44" s="10">
        <v>-121275.4</v>
      </c>
      <c r="E44" s="10">
        <v>-126637.1</v>
      </c>
    </row>
    <row r="45" spans="1:5" s="2" customFormat="1" x14ac:dyDescent="0.3">
      <c r="A45" s="7" t="s">
        <v>61</v>
      </c>
      <c r="B45" s="4" t="s">
        <v>6</v>
      </c>
      <c r="C45" s="9">
        <f>C46+C51</f>
        <v>3161573.4</v>
      </c>
      <c r="D45" s="9">
        <f t="shared" ref="D45:E45" si="12">D46+D51</f>
        <v>3274741.4</v>
      </c>
      <c r="E45" s="9">
        <f t="shared" si="12"/>
        <v>3385313.8</v>
      </c>
    </row>
    <row r="46" spans="1:5" s="1" customFormat="1" ht="31.2" x14ac:dyDescent="0.3">
      <c r="A46" s="15" t="s">
        <v>62</v>
      </c>
      <c r="B46" s="5" t="s">
        <v>7</v>
      </c>
      <c r="C46" s="10">
        <f>C47+C49</f>
        <v>3105273.4</v>
      </c>
      <c r="D46" s="10">
        <f t="shared" ref="D46:E46" si="13">D47+D49</f>
        <v>3212511.4</v>
      </c>
      <c r="E46" s="10">
        <f t="shared" si="13"/>
        <v>3319113.8</v>
      </c>
    </row>
    <row r="47" spans="1:5" s="1" customFormat="1" ht="31.2" x14ac:dyDescent="0.3">
      <c r="A47" s="15" t="s">
        <v>185</v>
      </c>
      <c r="B47" s="5" t="s">
        <v>8</v>
      </c>
      <c r="C47" s="10">
        <f>SUM(C48:C48)</f>
        <v>1955164</v>
      </c>
      <c r="D47" s="10">
        <f>SUM(D48:D48)</f>
        <v>2022507</v>
      </c>
      <c r="E47" s="10">
        <f>SUM(E48:E48)</f>
        <v>1989468.3</v>
      </c>
    </row>
    <row r="48" spans="1:5" s="1" customFormat="1" ht="62.4" x14ac:dyDescent="0.3">
      <c r="A48" s="15" t="s">
        <v>207</v>
      </c>
      <c r="B48" s="5" t="s">
        <v>209</v>
      </c>
      <c r="C48" s="10">
        <v>1955164</v>
      </c>
      <c r="D48" s="10">
        <v>2022507</v>
      </c>
      <c r="E48" s="10">
        <v>1989468.3</v>
      </c>
    </row>
    <row r="49" spans="1:5" s="1" customFormat="1" ht="46.8" x14ac:dyDescent="0.3">
      <c r="A49" s="15" t="s">
        <v>63</v>
      </c>
      <c r="B49" s="5" t="s">
        <v>9</v>
      </c>
      <c r="C49" s="10">
        <f>SUM(C50:C50)</f>
        <v>1150109.3999999999</v>
      </c>
      <c r="D49" s="10">
        <f>SUM(D50:D50)</f>
        <v>1190004.3999999999</v>
      </c>
      <c r="E49" s="10">
        <f>SUM(E50:E50)</f>
        <v>1329645.5</v>
      </c>
    </row>
    <row r="50" spans="1:5" s="1" customFormat="1" ht="93.6" x14ac:dyDescent="0.3">
      <c r="A50" s="15" t="s">
        <v>208</v>
      </c>
      <c r="B50" s="5" t="s">
        <v>210</v>
      </c>
      <c r="C50" s="10">
        <v>1150109.3999999999</v>
      </c>
      <c r="D50" s="10">
        <v>1190004.3999999999</v>
      </c>
      <c r="E50" s="10">
        <v>1329645.5</v>
      </c>
    </row>
    <row r="51" spans="1:5" s="1" customFormat="1" ht="46.8" x14ac:dyDescent="0.3">
      <c r="A51" s="15" t="s">
        <v>629</v>
      </c>
      <c r="B51" s="5" t="s">
        <v>630</v>
      </c>
      <c r="C51" s="10">
        <v>56300</v>
      </c>
      <c r="D51" s="10">
        <v>62230</v>
      </c>
      <c r="E51" s="10">
        <v>66200</v>
      </c>
    </row>
    <row r="52" spans="1:5" s="2" customFormat="1" x14ac:dyDescent="0.3">
      <c r="A52" s="7" t="s">
        <v>64</v>
      </c>
      <c r="B52" s="4" t="s">
        <v>10</v>
      </c>
      <c r="C52" s="9">
        <f>C53+C56+C59</f>
        <v>4478056</v>
      </c>
      <c r="D52" s="9">
        <f t="shared" ref="D52:E52" si="14">D53+D56+D59</f>
        <v>4634508</v>
      </c>
      <c r="E52" s="9">
        <f t="shared" si="14"/>
        <v>4800096</v>
      </c>
    </row>
    <row r="53" spans="1:5" s="1" customFormat="1" x14ac:dyDescent="0.3">
      <c r="A53" s="15" t="s">
        <v>65</v>
      </c>
      <c r="B53" s="5" t="s">
        <v>11</v>
      </c>
      <c r="C53" s="10">
        <f>C54+C55</f>
        <v>3032240</v>
      </c>
      <c r="D53" s="10">
        <f t="shared" ref="D53:E53" si="15">D54+D55</f>
        <v>3158240</v>
      </c>
      <c r="E53" s="10">
        <f t="shared" si="15"/>
        <v>3289280</v>
      </c>
    </row>
    <row r="54" spans="1:5" s="1" customFormat="1" ht="62.4" x14ac:dyDescent="0.3">
      <c r="A54" s="15" t="s">
        <v>215</v>
      </c>
      <c r="B54" s="5" t="s">
        <v>218</v>
      </c>
      <c r="C54" s="10">
        <v>2735080</v>
      </c>
      <c r="D54" s="10">
        <v>2848740</v>
      </c>
      <c r="E54" s="10">
        <v>2966930</v>
      </c>
    </row>
    <row r="55" spans="1:5" s="1" customFormat="1" ht="62.4" x14ac:dyDescent="0.3">
      <c r="A55" s="15" t="s">
        <v>211</v>
      </c>
      <c r="B55" s="5" t="s">
        <v>219</v>
      </c>
      <c r="C55" s="10">
        <v>297160</v>
      </c>
      <c r="D55" s="10">
        <v>309500</v>
      </c>
      <c r="E55" s="10">
        <v>322350</v>
      </c>
    </row>
    <row r="56" spans="1:5" s="1" customFormat="1" x14ac:dyDescent="0.3">
      <c r="A56" s="15" t="s">
        <v>66</v>
      </c>
      <c r="B56" s="5" t="s">
        <v>12</v>
      </c>
      <c r="C56" s="10">
        <f>C57+C58</f>
        <v>1443296</v>
      </c>
      <c r="D56" s="10">
        <f t="shared" ref="D56:E56" si="16">D57+D58</f>
        <v>1473748</v>
      </c>
      <c r="E56" s="10">
        <f t="shared" si="16"/>
        <v>1508296</v>
      </c>
    </row>
    <row r="57" spans="1:5" s="1" customFormat="1" ht="46.8" x14ac:dyDescent="0.3">
      <c r="A57" s="15" t="s">
        <v>212</v>
      </c>
      <c r="B57" s="5" t="s">
        <v>220</v>
      </c>
      <c r="C57" s="10">
        <v>231307</v>
      </c>
      <c r="D57" s="10">
        <v>233282</v>
      </c>
      <c r="E57" s="10">
        <v>238143</v>
      </c>
    </row>
    <row r="58" spans="1:5" s="1" customFormat="1" ht="46.8" x14ac:dyDescent="0.3">
      <c r="A58" s="15" t="s">
        <v>213</v>
      </c>
      <c r="B58" s="5" t="s">
        <v>221</v>
      </c>
      <c r="C58" s="10">
        <v>1211989</v>
      </c>
      <c r="D58" s="10">
        <v>1240466</v>
      </c>
      <c r="E58" s="10">
        <v>1270153</v>
      </c>
    </row>
    <row r="59" spans="1:5" s="1" customFormat="1" ht="46.8" x14ac:dyDescent="0.3">
      <c r="A59" s="15" t="s">
        <v>214</v>
      </c>
      <c r="B59" s="5" t="s">
        <v>222</v>
      </c>
      <c r="C59" s="10">
        <v>2520</v>
      </c>
      <c r="D59" s="10">
        <v>2520</v>
      </c>
      <c r="E59" s="10">
        <v>2520</v>
      </c>
    </row>
    <row r="60" spans="1:5" s="2" customFormat="1" ht="31.2" x14ac:dyDescent="0.3">
      <c r="A60" s="7" t="s">
        <v>67</v>
      </c>
      <c r="B60" s="4" t="s">
        <v>13</v>
      </c>
      <c r="C60" s="9">
        <f>C61+C64</f>
        <v>68419</v>
      </c>
      <c r="D60" s="9">
        <f t="shared" ref="D60:E60" si="17">D61+D64</f>
        <v>71229</v>
      </c>
      <c r="E60" s="9">
        <f t="shared" si="17"/>
        <v>73802</v>
      </c>
    </row>
    <row r="61" spans="1:5" s="1" customFormat="1" x14ac:dyDescent="0.3">
      <c r="A61" s="15" t="s">
        <v>68</v>
      </c>
      <c r="B61" s="5" t="s">
        <v>14</v>
      </c>
      <c r="C61" s="10">
        <f>SUM(C62:C63)</f>
        <v>61223</v>
      </c>
      <c r="D61" s="10">
        <f t="shared" ref="D61:E61" si="18">SUM(D62:D63)</f>
        <v>63853</v>
      </c>
      <c r="E61" s="10">
        <f t="shared" si="18"/>
        <v>66398</v>
      </c>
    </row>
    <row r="62" spans="1:5" s="1" customFormat="1" ht="46.8" x14ac:dyDescent="0.3">
      <c r="A62" s="15" t="s">
        <v>223</v>
      </c>
      <c r="B62" s="5" t="s">
        <v>227</v>
      </c>
      <c r="C62" s="10">
        <v>61035</v>
      </c>
      <c r="D62" s="10">
        <v>63682</v>
      </c>
      <c r="E62" s="10">
        <v>66207</v>
      </c>
    </row>
    <row r="63" spans="1:5" s="1" customFormat="1" ht="62.4" x14ac:dyDescent="0.3">
      <c r="A63" s="15" t="s">
        <v>224</v>
      </c>
      <c r="B63" s="5" t="s">
        <v>228</v>
      </c>
      <c r="C63" s="10">
        <v>188</v>
      </c>
      <c r="D63" s="10">
        <v>171</v>
      </c>
      <c r="E63" s="10">
        <v>191</v>
      </c>
    </row>
    <row r="64" spans="1:5" s="1" customFormat="1" ht="31.2" x14ac:dyDescent="0.3">
      <c r="A64" s="15" t="s">
        <v>69</v>
      </c>
      <c r="B64" s="5" t="s">
        <v>15</v>
      </c>
      <c r="C64" s="10">
        <f>SUM(C65:C66)</f>
        <v>7196</v>
      </c>
      <c r="D64" s="10">
        <f t="shared" ref="D64:E64" si="19">SUM(D65:D66)</f>
        <v>7376</v>
      </c>
      <c r="E64" s="10">
        <f t="shared" si="19"/>
        <v>7404</v>
      </c>
    </row>
    <row r="65" spans="1:5" s="1" customFormat="1" ht="46.8" x14ac:dyDescent="0.3">
      <c r="A65" s="15" t="s">
        <v>225</v>
      </c>
      <c r="B65" s="5" t="s">
        <v>229</v>
      </c>
      <c r="C65" s="10">
        <v>7180</v>
      </c>
      <c r="D65" s="10">
        <v>7360</v>
      </c>
      <c r="E65" s="10">
        <v>7388</v>
      </c>
    </row>
    <row r="66" spans="1:5" s="1" customFormat="1" ht="62.4" x14ac:dyDescent="0.3">
      <c r="A66" s="15" t="s">
        <v>226</v>
      </c>
      <c r="B66" s="5" t="s">
        <v>230</v>
      </c>
      <c r="C66" s="10">
        <v>16</v>
      </c>
      <c r="D66" s="10">
        <v>16</v>
      </c>
      <c r="E66" s="10">
        <v>16</v>
      </c>
    </row>
    <row r="67" spans="1:5" s="2" customFormat="1" x14ac:dyDescent="0.3">
      <c r="A67" s="7" t="s">
        <v>70</v>
      </c>
      <c r="B67" s="4" t="s">
        <v>16</v>
      </c>
      <c r="C67" s="9">
        <f>C68+C70+C75</f>
        <v>223799.7</v>
      </c>
      <c r="D67" s="9">
        <f t="shared" ref="D67:E67" si="20">D68+D70+D75</f>
        <v>226047.30000000002</v>
      </c>
      <c r="E67" s="9">
        <f t="shared" si="20"/>
        <v>228235.2</v>
      </c>
    </row>
    <row r="68" spans="1:5" s="2" customFormat="1" ht="62.4" x14ac:dyDescent="0.3">
      <c r="A68" s="15" t="s">
        <v>883</v>
      </c>
      <c r="B68" s="13" t="s">
        <v>884</v>
      </c>
      <c r="C68" s="10">
        <f>C69</f>
        <v>1</v>
      </c>
      <c r="D68" s="10">
        <f t="shared" ref="D68:E68" si="21">D69</f>
        <v>1</v>
      </c>
      <c r="E68" s="10">
        <f t="shared" si="21"/>
        <v>1</v>
      </c>
    </row>
    <row r="69" spans="1:5" s="2" customFormat="1" ht="62.4" x14ac:dyDescent="0.3">
      <c r="A69" s="26" t="s">
        <v>885</v>
      </c>
      <c r="B69" s="13" t="s">
        <v>886</v>
      </c>
      <c r="C69" s="10">
        <v>1</v>
      </c>
      <c r="D69" s="10">
        <v>1</v>
      </c>
      <c r="E69" s="10">
        <v>1</v>
      </c>
    </row>
    <row r="70" spans="1:5" s="2" customFormat="1" ht="62.4" x14ac:dyDescent="0.3">
      <c r="A70" s="26" t="s">
        <v>887</v>
      </c>
      <c r="B70" s="13" t="s">
        <v>888</v>
      </c>
      <c r="C70" s="10">
        <f>SUM(C71:C74)</f>
        <v>6753.2</v>
      </c>
      <c r="D70" s="10">
        <f t="shared" ref="D70:E70" si="22">SUM(D71:D74)</f>
        <v>6753.2</v>
      </c>
      <c r="E70" s="10">
        <f t="shared" si="22"/>
        <v>6753.2</v>
      </c>
    </row>
    <row r="71" spans="1:5" s="2" customFormat="1" ht="124.8" x14ac:dyDescent="0.3">
      <c r="A71" s="15" t="s">
        <v>231</v>
      </c>
      <c r="B71" s="13" t="s">
        <v>406</v>
      </c>
      <c r="C71" s="14">
        <v>6088.2</v>
      </c>
      <c r="D71" s="14">
        <v>6088.2</v>
      </c>
      <c r="E71" s="14">
        <v>6088.2</v>
      </c>
    </row>
    <row r="72" spans="1:5" s="2" customFormat="1" ht="140.4" x14ac:dyDescent="0.3">
      <c r="A72" s="15" t="s">
        <v>889</v>
      </c>
      <c r="B72" s="13" t="s">
        <v>892</v>
      </c>
      <c r="C72" s="14">
        <v>350</v>
      </c>
      <c r="D72" s="14">
        <v>350</v>
      </c>
      <c r="E72" s="14">
        <v>350</v>
      </c>
    </row>
    <row r="73" spans="1:5" s="2" customFormat="1" ht="140.4" x14ac:dyDescent="0.3">
      <c r="A73" s="15" t="s">
        <v>890</v>
      </c>
      <c r="B73" s="13" t="s">
        <v>893</v>
      </c>
      <c r="C73" s="14">
        <v>300</v>
      </c>
      <c r="D73" s="14">
        <v>300</v>
      </c>
      <c r="E73" s="14">
        <v>300</v>
      </c>
    </row>
    <row r="74" spans="1:5" s="2" customFormat="1" ht="156" x14ac:dyDescent="0.3">
      <c r="A74" s="15" t="s">
        <v>891</v>
      </c>
      <c r="B74" s="13" t="s">
        <v>894</v>
      </c>
      <c r="C74" s="14">
        <v>15</v>
      </c>
      <c r="D74" s="14">
        <v>15</v>
      </c>
      <c r="E74" s="14">
        <v>15</v>
      </c>
    </row>
    <row r="75" spans="1:5" s="1" customFormat="1" ht="31.2" x14ac:dyDescent="0.3">
      <c r="A75" s="15" t="s">
        <v>71</v>
      </c>
      <c r="B75" s="5" t="s">
        <v>17</v>
      </c>
      <c r="C75" s="14">
        <f>C76+C77+C79+C82+C85+C86+C87+C90+C91+C93+C94+C95+C96+C97</f>
        <v>217045.5</v>
      </c>
      <c r="D75" s="14">
        <f t="shared" ref="D75:E75" si="23">D76+D77+D79+D82+D85+D86+D87+D90+D91+D93+D94+D95+D96+D97</f>
        <v>219293.1</v>
      </c>
      <c r="E75" s="14">
        <f t="shared" si="23"/>
        <v>221481</v>
      </c>
    </row>
    <row r="76" spans="1:5" s="1" customFormat="1" ht="46.8" x14ac:dyDescent="0.3">
      <c r="A76" s="15" t="s">
        <v>232</v>
      </c>
      <c r="B76" s="5" t="s">
        <v>407</v>
      </c>
      <c r="C76" s="14">
        <v>122000</v>
      </c>
      <c r="D76" s="14">
        <v>123000</v>
      </c>
      <c r="E76" s="14">
        <v>123000</v>
      </c>
    </row>
    <row r="77" spans="1:5" s="1" customFormat="1" ht="62.4" x14ac:dyDescent="0.3">
      <c r="A77" s="15" t="s">
        <v>72</v>
      </c>
      <c r="B77" s="5" t="s">
        <v>18</v>
      </c>
      <c r="C77" s="14">
        <f>C78</f>
        <v>56543</v>
      </c>
      <c r="D77" s="14">
        <f t="shared" ref="D77:E77" si="24">D78</f>
        <v>56543</v>
      </c>
      <c r="E77" s="14">
        <f t="shared" si="24"/>
        <v>56543</v>
      </c>
    </row>
    <row r="78" spans="1:5" s="1" customFormat="1" ht="109.2" x14ac:dyDescent="0.3">
      <c r="A78" s="16" t="s">
        <v>233</v>
      </c>
      <c r="B78" s="13" t="s">
        <v>631</v>
      </c>
      <c r="C78" s="14">
        <v>56543</v>
      </c>
      <c r="D78" s="14">
        <v>56543</v>
      </c>
      <c r="E78" s="14">
        <v>56543</v>
      </c>
    </row>
    <row r="79" spans="1:5" s="1" customFormat="1" ht="46.8" x14ac:dyDescent="0.3">
      <c r="A79" s="16" t="s">
        <v>895</v>
      </c>
      <c r="B79" s="13" t="s">
        <v>896</v>
      </c>
      <c r="C79" s="14">
        <f>SUM(C80:C81)</f>
        <v>5460</v>
      </c>
      <c r="D79" s="14">
        <f t="shared" ref="D79:E79" si="25">SUM(D80:D81)</f>
        <v>5460</v>
      </c>
      <c r="E79" s="14">
        <f t="shared" si="25"/>
        <v>5460</v>
      </c>
    </row>
    <row r="80" spans="1:5" s="1" customFormat="1" ht="62.4" x14ac:dyDescent="0.3">
      <c r="A80" s="16" t="s">
        <v>235</v>
      </c>
      <c r="B80" s="13" t="s">
        <v>234</v>
      </c>
      <c r="C80" s="14">
        <v>5000</v>
      </c>
      <c r="D80" s="14">
        <v>5000</v>
      </c>
      <c r="E80" s="14">
        <v>5000</v>
      </c>
    </row>
    <row r="81" spans="1:5" s="1" customFormat="1" ht="78" x14ac:dyDescent="0.3">
      <c r="A81" s="16" t="s">
        <v>632</v>
      </c>
      <c r="B81" s="13" t="s">
        <v>633</v>
      </c>
      <c r="C81" s="14">
        <v>460</v>
      </c>
      <c r="D81" s="14">
        <v>460</v>
      </c>
      <c r="E81" s="14">
        <v>460</v>
      </c>
    </row>
    <row r="82" spans="1:5" s="1" customFormat="1" ht="78" x14ac:dyDescent="0.3">
      <c r="A82" s="15" t="s">
        <v>897</v>
      </c>
      <c r="B82" s="5" t="s">
        <v>898</v>
      </c>
      <c r="C82" s="14">
        <f>SUM(C83:C84)</f>
        <v>71.400000000000006</v>
      </c>
      <c r="D82" s="14">
        <f t="shared" ref="D82:E82" si="26">SUM(D83:D84)</f>
        <v>71.400000000000006</v>
      </c>
      <c r="E82" s="14">
        <f t="shared" si="26"/>
        <v>71.400000000000006</v>
      </c>
    </row>
    <row r="83" spans="1:5" s="1" customFormat="1" ht="109.2" x14ac:dyDescent="0.3">
      <c r="A83" s="15" t="s">
        <v>899</v>
      </c>
      <c r="B83" s="5" t="s">
        <v>900</v>
      </c>
      <c r="C83" s="14">
        <v>1.4</v>
      </c>
      <c r="D83" s="14">
        <v>1.4</v>
      </c>
      <c r="E83" s="14">
        <v>1.4</v>
      </c>
    </row>
    <row r="84" spans="1:5" s="1" customFormat="1" ht="109.2" x14ac:dyDescent="0.3">
      <c r="A84" s="15" t="s">
        <v>236</v>
      </c>
      <c r="B84" s="5" t="s">
        <v>237</v>
      </c>
      <c r="C84" s="14">
        <v>70</v>
      </c>
      <c r="D84" s="14">
        <v>70</v>
      </c>
      <c r="E84" s="14">
        <v>70</v>
      </c>
    </row>
    <row r="85" spans="1:5" s="1" customFormat="1" ht="62.4" x14ac:dyDescent="0.3">
      <c r="A85" s="15" t="s">
        <v>238</v>
      </c>
      <c r="B85" s="5" t="s">
        <v>239</v>
      </c>
      <c r="C85" s="14">
        <v>7</v>
      </c>
      <c r="D85" s="14">
        <v>7</v>
      </c>
      <c r="E85" s="14">
        <v>7</v>
      </c>
    </row>
    <row r="86" spans="1:5" s="1" customFormat="1" ht="140.4" x14ac:dyDescent="0.3">
      <c r="A86" s="15" t="s">
        <v>240</v>
      </c>
      <c r="B86" s="5" t="s">
        <v>279</v>
      </c>
      <c r="C86" s="14">
        <v>48</v>
      </c>
      <c r="D86" s="14">
        <v>44</v>
      </c>
      <c r="E86" s="14">
        <v>72</v>
      </c>
    </row>
    <row r="87" spans="1:5" s="1" customFormat="1" ht="62.4" x14ac:dyDescent="0.3">
      <c r="A87" s="15" t="s">
        <v>73</v>
      </c>
      <c r="B87" s="5" t="s">
        <v>165</v>
      </c>
      <c r="C87" s="14">
        <f>C88+C89</f>
        <v>30721.7</v>
      </c>
      <c r="D87" s="14">
        <f t="shared" ref="D87:E87" si="27">D88+D89</f>
        <v>30721.7</v>
      </c>
      <c r="E87" s="14">
        <f t="shared" si="27"/>
        <v>30721.7</v>
      </c>
    </row>
    <row r="88" spans="1:5" s="1" customFormat="1" ht="93.6" x14ac:dyDescent="0.3">
      <c r="A88" s="15" t="s">
        <v>242</v>
      </c>
      <c r="B88" s="5" t="s">
        <v>241</v>
      </c>
      <c r="C88" s="14">
        <v>9621.7000000000007</v>
      </c>
      <c r="D88" s="14">
        <v>9621.7000000000007</v>
      </c>
      <c r="E88" s="14">
        <v>9621.7000000000007</v>
      </c>
    </row>
    <row r="89" spans="1:5" s="1" customFormat="1" ht="202.8" x14ac:dyDescent="0.3">
      <c r="A89" s="15" t="s">
        <v>243</v>
      </c>
      <c r="B89" s="5" t="s">
        <v>634</v>
      </c>
      <c r="C89" s="10">
        <v>21100</v>
      </c>
      <c r="D89" s="10">
        <v>21100</v>
      </c>
      <c r="E89" s="10">
        <v>21100</v>
      </c>
    </row>
    <row r="90" spans="1:5" s="1" customFormat="1" ht="140.4" x14ac:dyDescent="0.3">
      <c r="A90" s="15" t="s">
        <v>244</v>
      </c>
      <c r="B90" s="5" t="s">
        <v>635</v>
      </c>
      <c r="C90" s="10">
        <v>1.6</v>
      </c>
      <c r="D90" s="10">
        <v>1.6</v>
      </c>
      <c r="E90" s="10">
        <v>1.6</v>
      </c>
    </row>
    <row r="91" spans="1:5" s="1" customFormat="1" ht="62.4" x14ac:dyDescent="0.3">
      <c r="A91" s="15" t="s">
        <v>74</v>
      </c>
      <c r="B91" s="5" t="s">
        <v>280</v>
      </c>
      <c r="C91" s="10">
        <f>C92</f>
        <v>1664.3</v>
      </c>
      <c r="D91" s="10">
        <f t="shared" ref="D91:E91" si="28">D92</f>
        <v>2912.4</v>
      </c>
      <c r="E91" s="10">
        <f t="shared" si="28"/>
        <v>5096.8</v>
      </c>
    </row>
    <row r="92" spans="1:5" s="1" customFormat="1" ht="124.8" x14ac:dyDescent="0.3">
      <c r="A92" s="15" t="s">
        <v>245</v>
      </c>
      <c r="B92" s="5" t="s">
        <v>636</v>
      </c>
      <c r="C92" s="10">
        <v>1664.3</v>
      </c>
      <c r="D92" s="10">
        <v>2912.4</v>
      </c>
      <c r="E92" s="10">
        <v>5096.8</v>
      </c>
    </row>
    <row r="93" spans="1:5" s="1" customFormat="1" ht="46.8" x14ac:dyDescent="0.3">
      <c r="A93" s="15" t="s">
        <v>637</v>
      </c>
      <c r="B93" s="5" t="s">
        <v>638</v>
      </c>
      <c r="C93" s="10">
        <v>100</v>
      </c>
      <c r="D93" s="10">
        <v>100</v>
      </c>
      <c r="E93" s="10">
        <v>100</v>
      </c>
    </row>
    <row r="94" spans="1:5" s="1" customFormat="1" ht="78" x14ac:dyDescent="0.3">
      <c r="A94" s="15" t="s">
        <v>246</v>
      </c>
      <c r="B94" s="5" t="s">
        <v>639</v>
      </c>
      <c r="C94" s="10">
        <v>20</v>
      </c>
      <c r="D94" s="10">
        <v>20</v>
      </c>
      <c r="E94" s="10">
        <v>20</v>
      </c>
    </row>
    <row r="95" spans="1:5" s="1" customFormat="1" ht="109.2" x14ac:dyDescent="0.3">
      <c r="A95" s="16" t="s">
        <v>247</v>
      </c>
      <c r="B95" s="13" t="s">
        <v>640</v>
      </c>
      <c r="C95" s="14">
        <v>100</v>
      </c>
      <c r="D95" s="14">
        <v>100</v>
      </c>
      <c r="E95" s="14">
        <v>100</v>
      </c>
    </row>
    <row r="96" spans="1:5" s="1" customFormat="1" ht="109.2" x14ac:dyDescent="0.3">
      <c r="A96" s="16" t="s">
        <v>248</v>
      </c>
      <c r="B96" s="13" t="s">
        <v>641</v>
      </c>
      <c r="C96" s="14">
        <v>125</v>
      </c>
      <c r="D96" s="14">
        <v>125</v>
      </c>
      <c r="E96" s="14">
        <v>125</v>
      </c>
    </row>
    <row r="97" spans="1:5" s="1" customFormat="1" ht="109.2" x14ac:dyDescent="0.3">
      <c r="A97" s="16" t="s">
        <v>642</v>
      </c>
      <c r="B97" s="13" t="s">
        <v>643</v>
      </c>
      <c r="C97" s="14">
        <v>183.5</v>
      </c>
      <c r="D97" s="14">
        <v>187</v>
      </c>
      <c r="E97" s="14">
        <v>162.5</v>
      </c>
    </row>
    <row r="98" spans="1:5" s="2" customFormat="1" ht="46.8" x14ac:dyDescent="0.3">
      <c r="A98" s="7" t="s">
        <v>75</v>
      </c>
      <c r="B98" s="4" t="s">
        <v>19</v>
      </c>
      <c r="C98" s="9">
        <f>C99+C101+C103+C113</f>
        <v>72740.600000000006</v>
      </c>
      <c r="D98" s="9">
        <f t="shared" ref="D98:E98" si="29">D99+D101+D103+D113</f>
        <v>73899.3</v>
      </c>
      <c r="E98" s="9">
        <f t="shared" si="29"/>
        <v>76873.399999999994</v>
      </c>
    </row>
    <row r="99" spans="1:5" s="1" customFormat="1" ht="78" x14ac:dyDescent="0.3">
      <c r="A99" s="15" t="s">
        <v>76</v>
      </c>
      <c r="B99" s="5" t="s">
        <v>20</v>
      </c>
      <c r="C99" s="10">
        <f>C100</f>
        <v>42614.3</v>
      </c>
      <c r="D99" s="10">
        <f t="shared" ref="D99:E99" si="30">D100</f>
        <v>44617.2</v>
      </c>
      <c r="E99" s="10">
        <f t="shared" si="30"/>
        <v>46714.2</v>
      </c>
    </row>
    <row r="100" spans="1:5" s="1" customFormat="1" ht="62.4" x14ac:dyDescent="0.3">
      <c r="A100" s="15" t="s">
        <v>77</v>
      </c>
      <c r="B100" s="5" t="s">
        <v>21</v>
      </c>
      <c r="C100" s="10">
        <v>42614.3</v>
      </c>
      <c r="D100" s="10">
        <v>44617.2</v>
      </c>
      <c r="E100" s="10">
        <v>46714.2</v>
      </c>
    </row>
    <row r="101" spans="1:5" s="1" customFormat="1" ht="31.2" x14ac:dyDescent="0.3">
      <c r="A101" s="15" t="s">
        <v>78</v>
      </c>
      <c r="B101" s="5" t="s">
        <v>22</v>
      </c>
      <c r="C101" s="10">
        <f>C102</f>
        <v>173.2</v>
      </c>
      <c r="D101" s="10">
        <f t="shared" ref="D101:E101" si="31">D102</f>
        <v>164.5</v>
      </c>
      <c r="E101" s="10">
        <f t="shared" si="31"/>
        <v>152.19999999999999</v>
      </c>
    </row>
    <row r="102" spans="1:5" s="1" customFormat="1" ht="46.8" x14ac:dyDescent="0.3">
      <c r="A102" s="15" t="s">
        <v>79</v>
      </c>
      <c r="B102" s="5" t="s">
        <v>23</v>
      </c>
      <c r="C102" s="10">
        <v>173.2</v>
      </c>
      <c r="D102" s="10">
        <v>164.5</v>
      </c>
      <c r="E102" s="10">
        <v>152.19999999999999</v>
      </c>
    </row>
    <row r="103" spans="1:5" s="1" customFormat="1" ht="78" x14ac:dyDescent="0.3">
      <c r="A103" s="15" t="s">
        <v>80</v>
      </c>
      <c r="B103" s="5" t="s">
        <v>166</v>
      </c>
      <c r="C103" s="10">
        <f>C104+C106+C108+C110+C112</f>
        <v>17063.300000000003</v>
      </c>
      <c r="D103" s="10">
        <f t="shared" ref="D103:E103" si="32">D104+D106+D108+D110+D112</f>
        <v>17387.300000000003</v>
      </c>
      <c r="E103" s="10">
        <f t="shared" si="32"/>
        <v>17725.300000000003</v>
      </c>
    </row>
    <row r="104" spans="1:5" s="1" customFormat="1" ht="78" x14ac:dyDescent="0.3">
      <c r="A104" s="15" t="s">
        <v>81</v>
      </c>
      <c r="B104" s="5" t="s">
        <v>167</v>
      </c>
      <c r="C104" s="10">
        <f>C105</f>
        <v>8900</v>
      </c>
      <c r="D104" s="10">
        <f t="shared" ref="D104:E104" si="33">D105</f>
        <v>8900</v>
      </c>
      <c r="E104" s="10">
        <f t="shared" si="33"/>
        <v>8900</v>
      </c>
    </row>
    <row r="105" spans="1:5" s="1" customFormat="1" ht="78" x14ac:dyDescent="0.3">
      <c r="A105" s="15" t="s">
        <v>82</v>
      </c>
      <c r="B105" s="5" t="s">
        <v>168</v>
      </c>
      <c r="C105" s="10">
        <v>8900</v>
      </c>
      <c r="D105" s="10">
        <v>8900</v>
      </c>
      <c r="E105" s="10">
        <v>8900</v>
      </c>
    </row>
    <row r="106" spans="1:5" s="1" customFormat="1" ht="46.8" x14ac:dyDescent="0.3">
      <c r="A106" s="15" t="s">
        <v>83</v>
      </c>
      <c r="B106" s="5" t="s">
        <v>24</v>
      </c>
      <c r="C106" s="10">
        <f>C107</f>
        <v>22.9</v>
      </c>
      <c r="D106" s="10">
        <f t="shared" ref="D106:E106" si="34">D107</f>
        <v>22.9</v>
      </c>
      <c r="E106" s="10">
        <f t="shared" si="34"/>
        <v>22.9</v>
      </c>
    </row>
    <row r="107" spans="1:5" s="1" customFormat="1" ht="62.4" x14ac:dyDescent="0.3">
      <c r="A107" s="15" t="s">
        <v>84</v>
      </c>
      <c r="B107" s="5" t="s">
        <v>25</v>
      </c>
      <c r="C107" s="10">
        <v>22.9</v>
      </c>
      <c r="D107" s="10">
        <v>22.9</v>
      </c>
      <c r="E107" s="10">
        <v>22.9</v>
      </c>
    </row>
    <row r="108" spans="1:5" s="1" customFormat="1" ht="78" x14ac:dyDescent="0.3">
      <c r="A108" s="15" t="s">
        <v>85</v>
      </c>
      <c r="B108" s="5" t="s">
        <v>169</v>
      </c>
      <c r="C108" s="10">
        <f>C109</f>
        <v>3701.3</v>
      </c>
      <c r="D108" s="10">
        <f t="shared" ref="D108:E108" si="35">D109</f>
        <v>3834.8</v>
      </c>
      <c r="E108" s="10">
        <f t="shared" si="35"/>
        <v>3974.1</v>
      </c>
    </row>
    <row r="109" spans="1:5" s="1" customFormat="1" ht="78" x14ac:dyDescent="0.3">
      <c r="A109" s="15" t="s">
        <v>86</v>
      </c>
      <c r="B109" s="5" t="s">
        <v>170</v>
      </c>
      <c r="C109" s="10">
        <v>3701.3</v>
      </c>
      <c r="D109" s="10">
        <v>3834.8</v>
      </c>
      <c r="E109" s="10">
        <v>3974.1</v>
      </c>
    </row>
    <row r="110" spans="1:5" s="1" customFormat="1" ht="46.8" x14ac:dyDescent="0.3">
      <c r="A110" s="15" t="s">
        <v>87</v>
      </c>
      <c r="B110" s="5" t="s">
        <v>26</v>
      </c>
      <c r="C110" s="10">
        <f>C111</f>
        <v>4431.2</v>
      </c>
      <c r="D110" s="10">
        <f t="shared" ref="D110:E110" si="36">D111</f>
        <v>4621.7</v>
      </c>
      <c r="E110" s="10">
        <f t="shared" si="36"/>
        <v>4820.3999999999996</v>
      </c>
    </row>
    <row r="111" spans="1:5" s="1" customFormat="1" ht="31.2" x14ac:dyDescent="0.3">
      <c r="A111" s="15" t="s">
        <v>88</v>
      </c>
      <c r="B111" s="5" t="s">
        <v>27</v>
      </c>
      <c r="C111" s="10">
        <v>4431.2</v>
      </c>
      <c r="D111" s="10">
        <v>4621.7</v>
      </c>
      <c r="E111" s="10">
        <v>4820.3999999999996</v>
      </c>
    </row>
    <row r="112" spans="1:5" s="1" customFormat="1" ht="124.8" x14ac:dyDescent="0.3">
      <c r="A112" s="15" t="s">
        <v>644</v>
      </c>
      <c r="B112" s="5" t="s">
        <v>645</v>
      </c>
      <c r="C112" s="10">
        <v>7.9</v>
      </c>
      <c r="D112" s="10">
        <v>7.9</v>
      </c>
      <c r="E112" s="10">
        <v>7.9</v>
      </c>
    </row>
    <row r="113" spans="1:5" s="1" customFormat="1" ht="31.2" x14ac:dyDescent="0.3">
      <c r="A113" s="15" t="s">
        <v>89</v>
      </c>
      <c r="B113" s="5" t="s">
        <v>28</v>
      </c>
      <c r="C113" s="10">
        <f>C114</f>
        <v>12889.8</v>
      </c>
      <c r="D113" s="10">
        <f t="shared" ref="D113:E114" si="37">D114</f>
        <v>11730.3</v>
      </c>
      <c r="E113" s="10">
        <f t="shared" si="37"/>
        <v>12281.7</v>
      </c>
    </row>
    <row r="114" spans="1:5" s="1" customFormat="1" ht="46.8" x14ac:dyDescent="0.3">
      <c r="A114" s="15" t="s">
        <v>90</v>
      </c>
      <c r="B114" s="5" t="s">
        <v>29</v>
      </c>
      <c r="C114" s="10">
        <f>C115</f>
        <v>12889.8</v>
      </c>
      <c r="D114" s="10">
        <f t="shared" si="37"/>
        <v>11730.3</v>
      </c>
      <c r="E114" s="10">
        <f t="shared" si="37"/>
        <v>12281.7</v>
      </c>
    </row>
    <row r="115" spans="1:5" s="1" customFormat="1" ht="46.8" x14ac:dyDescent="0.3">
      <c r="A115" s="15" t="s">
        <v>91</v>
      </c>
      <c r="B115" s="5" t="s">
        <v>30</v>
      </c>
      <c r="C115" s="10">
        <v>12889.8</v>
      </c>
      <c r="D115" s="10">
        <v>11730.3</v>
      </c>
      <c r="E115" s="10">
        <v>12281.7</v>
      </c>
    </row>
    <row r="116" spans="1:5" s="2" customFormat="1" ht="31.2" x14ac:dyDescent="0.3">
      <c r="A116" s="7" t="s">
        <v>92</v>
      </c>
      <c r="B116" s="4" t="s">
        <v>31</v>
      </c>
      <c r="C116" s="9">
        <f>C117+C124+C132</f>
        <v>1129841.8</v>
      </c>
      <c r="D116" s="9">
        <f>D117+D124+D132</f>
        <v>1156926.3999999999</v>
      </c>
      <c r="E116" s="9">
        <f>E117+E124+E132</f>
        <v>1176865.6000000001</v>
      </c>
    </row>
    <row r="117" spans="1:5" s="1" customFormat="1" x14ac:dyDescent="0.3">
      <c r="A117" s="15" t="s">
        <v>93</v>
      </c>
      <c r="B117" s="5" t="s">
        <v>32</v>
      </c>
      <c r="C117" s="10">
        <f>C118+C119+C120+C123</f>
        <v>23433.599999999999</v>
      </c>
      <c r="D117" s="10">
        <f t="shared" ref="D117:E117" si="38">D118+D119+D120+D123</f>
        <v>23433.599999999999</v>
      </c>
      <c r="E117" s="10">
        <f t="shared" si="38"/>
        <v>23433.599999999999</v>
      </c>
    </row>
    <row r="118" spans="1:5" s="1" customFormat="1" ht="62.4" x14ac:dyDescent="0.3">
      <c r="A118" s="15" t="s">
        <v>250</v>
      </c>
      <c r="B118" s="5" t="s">
        <v>249</v>
      </c>
      <c r="C118" s="10">
        <v>5361.7</v>
      </c>
      <c r="D118" s="10">
        <v>5361.7</v>
      </c>
      <c r="E118" s="10">
        <v>5361.7</v>
      </c>
    </row>
    <row r="119" spans="1:5" s="1" customFormat="1" ht="62.4" x14ac:dyDescent="0.3">
      <c r="A119" s="15" t="s">
        <v>251</v>
      </c>
      <c r="B119" s="5" t="s">
        <v>252</v>
      </c>
      <c r="C119" s="10">
        <v>7407</v>
      </c>
      <c r="D119" s="10">
        <v>7407</v>
      </c>
      <c r="E119" s="10">
        <v>7407</v>
      </c>
    </row>
    <row r="120" spans="1:5" s="1" customFormat="1" x14ac:dyDescent="0.3">
      <c r="A120" s="15" t="s">
        <v>282</v>
      </c>
      <c r="B120" s="5" t="s">
        <v>281</v>
      </c>
      <c r="C120" s="10">
        <f>C121+C122</f>
        <v>10664.8</v>
      </c>
      <c r="D120" s="10">
        <f t="shared" ref="D120:E120" si="39">D121+D122</f>
        <v>10664.8</v>
      </c>
      <c r="E120" s="10">
        <f t="shared" si="39"/>
        <v>10664.8</v>
      </c>
    </row>
    <row r="121" spans="1:5" s="1" customFormat="1" ht="62.4" x14ac:dyDescent="0.3">
      <c r="A121" s="15" t="s">
        <v>283</v>
      </c>
      <c r="B121" s="5" t="s">
        <v>285</v>
      </c>
      <c r="C121" s="10">
        <v>4755.5</v>
      </c>
      <c r="D121" s="10">
        <v>4755.5</v>
      </c>
      <c r="E121" s="10">
        <v>4755.5</v>
      </c>
    </row>
    <row r="122" spans="1:5" s="1" customFormat="1" ht="62.4" x14ac:dyDescent="0.3">
      <c r="A122" s="15" t="s">
        <v>284</v>
      </c>
      <c r="B122" s="5" t="s">
        <v>286</v>
      </c>
      <c r="C122" s="10">
        <v>5909.3</v>
      </c>
      <c r="D122" s="10">
        <v>5909.3</v>
      </c>
      <c r="E122" s="10">
        <v>5909.3</v>
      </c>
    </row>
    <row r="123" spans="1:5" s="1" customFormat="1" ht="78" x14ac:dyDescent="0.3">
      <c r="A123" s="15" t="s">
        <v>267</v>
      </c>
      <c r="B123" s="5" t="s">
        <v>268</v>
      </c>
      <c r="C123" s="10">
        <v>0.1</v>
      </c>
      <c r="D123" s="10">
        <v>0.1</v>
      </c>
      <c r="E123" s="10">
        <v>0.1</v>
      </c>
    </row>
    <row r="124" spans="1:5" s="1" customFormat="1" x14ac:dyDescent="0.3">
      <c r="A124" s="15" t="s">
        <v>94</v>
      </c>
      <c r="B124" s="5" t="s">
        <v>33</v>
      </c>
      <c r="C124" s="10">
        <f>C125+C127+C128+C130</f>
        <v>2112.4</v>
      </c>
      <c r="D124" s="10">
        <f t="shared" ref="D124:E124" si="40">D125+D127+D128+D130</f>
        <v>2112.4</v>
      </c>
      <c r="E124" s="10">
        <f t="shared" si="40"/>
        <v>2112.4</v>
      </c>
    </row>
    <row r="125" spans="1:5" s="1" customFormat="1" ht="46.8" x14ac:dyDescent="0.3">
      <c r="A125" s="15" t="s">
        <v>95</v>
      </c>
      <c r="B125" s="5" t="s">
        <v>171</v>
      </c>
      <c r="C125" s="10">
        <f>C126</f>
        <v>2000</v>
      </c>
      <c r="D125" s="10">
        <f t="shared" ref="D125:E125" si="41">D126</f>
        <v>2000</v>
      </c>
      <c r="E125" s="10">
        <f t="shared" si="41"/>
        <v>2000</v>
      </c>
    </row>
    <row r="126" spans="1:5" s="1" customFormat="1" ht="62.4" x14ac:dyDescent="0.3">
      <c r="A126" s="15" t="s">
        <v>96</v>
      </c>
      <c r="B126" s="5" t="s">
        <v>188</v>
      </c>
      <c r="C126" s="10">
        <v>2000</v>
      </c>
      <c r="D126" s="10">
        <v>2000</v>
      </c>
      <c r="E126" s="10">
        <v>2000</v>
      </c>
    </row>
    <row r="127" spans="1:5" s="1" customFormat="1" ht="62.4" x14ac:dyDescent="0.3">
      <c r="A127" s="15" t="s">
        <v>254</v>
      </c>
      <c r="B127" s="5" t="s">
        <v>253</v>
      </c>
      <c r="C127" s="10">
        <v>9</v>
      </c>
      <c r="D127" s="10">
        <v>9</v>
      </c>
      <c r="E127" s="10">
        <v>9</v>
      </c>
    </row>
    <row r="128" spans="1:5" s="1" customFormat="1" ht="46.8" x14ac:dyDescent="0.3">
      <c r="A128" s="15" t="s">
        <v>97</v>
      </c>
      <c r="B128" s="5" t="s">
        <v>34</v>
      </c>
      <c r="C128" s="10">
        <f>C129</f>
        <v>80</v>
      </c>
      <c r="D128" s="10">
        <f t="shared" ref="D128:E128" si="42">D129</f>
        <v>80</v>
      </c>
      <c r="E128" s="10">
        <f t="shared" si="42"/>
        <v>80</v>
      </c>
    </row>
    <row r="129" spans="1:5" s="1" customFormat="1" ht="62.4" x14ac:dyDescent="0.3">
      <c r="A129" s="15" t="s">
        <v>186</v>
      </c>
      <c r="B129" s="5" t="s">
        <v>98</v>
      </c>
      <c r="C129" s="10">
        <v>80</v>
      </c>
      <c r="D129" s="10">
        <v>80</v>
      </c>
      <c r="E129" s="10">
        <v>80</v>
      </c>
    </row>
    <row r="130" spans="1:5" s="1" customFormat="1" ht="31.2" x14ac:dyDescent="0.3">
      <c r="A130" s="15" t="s">
        <v>99</v>
      </c>
      <c r="B130" s="5" t="s">
        <v>172</v>
      </c>
      <c r="C130" s="10">
        <f>C131</f>
        <v>23.4</v>
      </c>
      <c r="D130" s="10">
        <f t="shared" ref="D130:E130" si="43">D131</f>
        <v>23.4</v>
      </c>
      <c r="E130" s="10">
        <f t="shared" si="43"/>
        <v>23.4</v>
      </c>
    </row>
    <row r="131" spans="1:5" s="1" customFormat="1" ht="31.2" x14ac:dyDescent="0.3">
      <c r="A131" s="15" t="s">
        <v>100</v>
      </c>
      <c r="B131" s="5" t="s">
        <v>173</v>
      </c>
      <c r="C131" s="10">
        <v>23.4</v>
      </c>
      <c r="D131" s="10">
        <v>23.4</v>
      </c>
      <c r="E131" s="10">
        <v>23.4</v>
      </c>
    </row>
    <row r="132" spans="1:5" s="1" customFormat="1" x14ac:dyDescent="0.3">
      <c r="A132" s="15" t="s">
        <v>101</v>
      </c>
      <c r="B132" s="5" t="s">
        <v>35</v>
      </c>
      <c r="C132" s="10">
        <f>C133</f>
        <v>1104295.8</v>
      </c>
      <c r="D132" s="10">
        <f t="shared" ref="D132:E132" si="44">D133</f>
        <v>1131380.3999999999</v>
      </c>
      <c r="E132" s="10">
        <f t="shared" si="44"/>
        <v>1151319.6000000001</v>
      </c>
    </row>
    <row r="133" spans="1:5" s="1" customFormat="1" ht="31.2" x14ac:dyDescent="0.3">
      <c r="A133" s="15" t="s">
        <v>102</v>
      </c>
      <c r="B133" s="5" t="s">
        <v>103</v>
      </c>
      <c r="C133" s="10">
        <f>C134+C135+C136</f>
        <v>1104295.8</v>
      </c>
      <c r="D133" s="10">
        <f t="shared" ref="D133:E133" si="45">D134+D135+D136</f>
        <v>1131380.3999999999</v>
      </c>
      <c r="E133" s="10">
        <f t="shared" si="45"/>
        <v>1151319.6000000001</v>
      </c>
    </row>
    <row r="134" spans="1:5" s="1" customFormat="1" ht="46.8" x14ac:dyDescent="0.3">
      <c r="A134" s="15" t="s">
        <v>104</v>
      </c>
      <c r="B134" s="5" t="s">
        <v>36</v>
      </c>
      <c r="C134" s="10">
        <v>397519.8</v>
      </c>
      <c r="D134" s="10">
        <v>402879.4</v>
      </c>
      <c r="E134" s="10">
        <v>408503.4</v>
      </c>
    </row>
    <row r="135" spans="1:5" s="1" customFormat="1" ht="46.8" x14ac:dyDescent="0.3">
      <c r="A135" s="15" t="s">
        <v>105</v>
      </c>
      <c r="B135" s="5" t="s">
        <v>37</v>
      </c>
      <c r="C135" s="10">
        <v>647003.69999999995</v>
      </c>
      <c r="D135" s="10">
        <v>669697.1</v>
      </c>
      <c r="E135" s="10">
        <v>680635.4</v>
      </c>
    </row>
    <row r="136" spans="1:5" s="1" customFormat="1" ht="46.8" x14ac:dyDescent="0.3">
      <c r="A136" s="15" t="s">
        <v>106</v>
      </c>
      <c r="B136" s="5" t="s">
        <v>38</v>
      </c>
      <c r="C136" s="10">
        <v>59772.3</v>
      </c>
      <c r="D136" s="10">
        <v>58803.9</v>
      </c>
      <c r="E136" s="10">
        <v>62180.800000000003</v>
      </c>
    </row>
    <row r="137" spans="1:5" s="2" customFormat="1" ht="31.2" x14ac:dyDescent="0.3">
      <c r="A137" s="7" t="s">
        <v>108</v>
      </c>
      <c r="B137" s="4" t="s">
        <v>107</v>
      </c>
      <c r="C137" s="9">
        <f>C138+C147</f>
        <v>28564.799999999999</v>
      </c>
      <c r="D137" s="9">
        <f>D138+D147</f>
        <v>23242.5</v>
      </c>
      <c r="E137" s="9">
        <f>E138+E147</f>
        <v>23219.200000000001</v>
      </c>
    </row>
    <row r="138" spans="1:5" s="1" customFormat="1" x14ac:dyDescent="0.3">
      <c r="A138" s="15" t="s">
        <v>110</v>
      </c>
      <c r="B138" s="5" t="s">
        <v>109</v>
      </c>
      <c r="C138" s="10">
        <f>C139+C140+C141+C143+C145</f>
        <v>4040.8</v>
      </c>
      <c r="D138" s="10">
        <f t="shared" ref="D138:E138" si="46">D139+D140+D141+D143+D145</f>
        <v>3990.8</v>
      </c>
      <c r="E138" s="10">
        <f t="shared" si="46"/>
        <v>3904.7</v>
      </c>
    </row>
    <row r="139" spans="1:5" s="1" customFormat="1" ht="62.4" x14ac:dyDescent="0.3">
      <c r="A139" s="15" t="s">
        <v>287</v>
      </c>
      <c r="B139" s="5" t="s">
        <v>288</v>
      </c>
      <c r="C139" s="10">
        <v>13</v>
      </c>
      <c r="D139" s="10">
        <v>15</v>
      </c>
      <c r="E139" s="10">
        <v>18</v>
      </c>
    </row>
    <row r="140" spans="1:5" s="1" customFormat="1" ht="46.8" x14ac:dyDescent="0.3">
      <c r="A140" s="15" t="s">
        <v>646</v>
      </c>
      <c r="B140" s="5" t="s">
        <v>647</v>
      </c>
      <c r="C140" s="14">
        <v>1</v>
      </c>
      <c r="D140" s="14">
        <v>1.2</v>
      </c>
      <c r="E140" s="14">
        <v>2</v>
      </c>
    </row>
    <row r="141" spans="1:5" s="1" customFormat="1" ht="31.2" x14ac:dyDescent="0.3">
      <c r="A141" s="15" t="s">
        <v>161</v>
      </c>
      <c r="B141" s="5" t="s">
        <v>162</v>
      </c>
      <c r="C141" s="10">
        <f>C142</f>
        <v>518.4</v>
      </c>
      <c r="D141" s="10">
        <f t="shared" ref="D141:E141" si="47">D142</f>
        <v>532</v>
      </c>
      <c r="E141" s="10">
        <f t="shared" si="47"/>
        <v>497.7</v>
      </c>
    </row>
    <row r="142" spans="1:5" s="1" customFormat="1" ht="93.6" x14ac:dyDescent="0.3">
      <c r="A142" s="15" t="s">
        <v>163</v>
      </c>
      <c r="B142" s="5" t="s">
        <v>164</v>
      </c>
      <c r="C142" s="10">
        <v>518.4</v>
      </c>
      <c r="D142" s="10">
        <v>532</v>
      </c>
      <c r="E142" s="10">
        <v>497.7</v>
      </c>
    </row>
    <row r="143" spans="1:5" s="1" customFormat="1" ht="31.2" x14ac:dyDescent="0.3">
      <c r="A143" s="15" t="s">
        <v>111</v>
      </c>
      <c r="B143" s="5" t="s">
        <v>39</v>
      </c>
      <c r="C143" s="10">
        <f>C144</f>
        <v>170</v>
      </c>
      <c r="D143" s="10">
        <f t="shared" ref="D143:E143" si="48">D144</f>
        <v>144.5</v>
      </c>
      <c r="E143" s="10">
        <f t="shared" si="48"/>
        <v>122.8</v>
      </c>
    </row>
    <row r="144" spans="1:5" s="1" customFormat="1" ht="62.4" x14ac:dyDescent="0.3">
      <c r="A144" s="15" t="s">
        <v>112</v>
      </c>
      <c r="B144" s="5" t="s">
        <v>40</v>
      </c>
      <c r="C144" s="10">
        <v>170</v>
      </c>
      <c r="D144" s="10">
        <v>144.5</v>
      </c>
      <c r="E144" s="10">
        <v>122.8</v>
      </c>
    </row>
    <row r="145" spans="1:5" s="1" customFormat="1" x14ac:dyDescent="0.3">
      <c r="A145" s="15" t="s">
        <v>113</v>
      </c>
      <c r="B145" s="5" t="s">
        <v>41</v>
      </c>
      <c r="C145" s="10">
        <f>C146</f>
        <v>3338.4</v>
      </c>
      <c r="D145" s="10">
        <f t="shared" ref="D145:E145" si="49">D146</f>
        <v>3298.1</v>
      </c>
      <c r="E145" s="10">
        <f t="shared" si="49"/>
        <v>3264.2</v>
      </c>
    </row>
    <row r="146" spans="1:5" s="1" customFormat="1" ht="31.2" x14ac:dyDescent="0.3">
      <c r="A146" s="15" t="s">
        <v>114</v>
      </c>
      <c r="B146" s="5" t="s">
        <v>42</v>
      </c>
      <c r="C146" s="10">
        <v>3338.4</v>
      </c>
      <c r="D146" s="10">
        <v>3298.1</v>
      </c>
      <c r="E146" s="10">
        <v>3264.2</v>
      </c>
    </row>
    <row r="147" spans="1:5" s="1" customFormat="1" x14ac:dyDescent="0.3">
      <c r="A147" s="15" t="s">
        <v>115</v>
      </c>
      <c r="B147" s="5" t="s">
        <v>43</v>
      </c>
      <c r="C147" s="10">
        <f>C148+C150</f>
        <v>24524</v>
      </c>
      <c r="D147" s="10">
        <f t="shared" ref="D147:E147" si="50">D148+D150</f>
        <v>19251.7</v>
      </c>
      <c r="E147" s="10">
        <f t="shared" si="50"/>
        <v>19314.5</v>
      </c>
    </row>
    <row r="148" spans="1:5" s="1" customFormat="1" ht="31.2" x14ac:dyDescent="0.3">
      <c r="A148" s="15" t="s">
        <v>116</v>
      </c>
      <c r="B148" s="5" t="s">
        <v>44</v>
      </c>
      <c r="C148" s="10">
        <f>C149</f>
        <v>4572.1000000000004</v>
      </c>
      <c r="D148" s="10">
        <f t="shared" ref="D148:E148" si="51">D149</f>
        <v>3167</v>
      </c>
      <c r="E148" s="10">
        <f t="shared" si="51"/>
        <v>3286.2</v>
      </c>
    </row>
    <row r="149" spans="1:5" s="1" customFormat="1" ht="46.8" x14ac:dyDescent="0.3">
      <c r="A149" s="15" t="s">
        <v>117</v>
      </c>
      <c r="B149" s="5" t="s">
        <v>45</v>
      </c>
      <c r="C149" s="10">
        <v>4572.1000000000004</v>
      </c>
      <c r="D149" s="10">
        <v>3167</v>
      </c>
      <c r="E149" s="10">
        <v>3286.2</v>
      </c>
    </row>
    <row r="150" spans="1:5" s="1" customFormat="1" x14ac:dyDescent="0.3">
      <c r="A150" s="15" t="s">
        <v>118</v>
      </c>
      <c r="B150" s="5" t="s">
        <v>46</v>
      </c>
      <c r="C150" s="10">
        <f>C151</f>
        <v>19951.900000000001</v>
      </c>
      <c r="D150" s="10">
        <f t="shared" ref="D150:E150" si="52">D151</f>
        <v>16084.7</v>
      </c>
      <c r="E150" s="10">
        <f t="shared" si="52"/>
        <v>16028.3</v>
      </c>
    </row>
    <row r="151" spans="1:5" s="1" customFormat="1" ht="31.2" x14ac:dyDescent="0.3">
      <c r="A151" s="15" t="s">
        <v>119</v>
      </c>
      <c r="B151" s="5" t="s">
        <v>47</v>
      </c>
      <c r="C151" s="10">
        <v>19951.900000000001</v>
      </c>
      <c r="D151" s="10">
        <v>16084.7</v>
      </c>
      <c r="E151" s="10">
        <v>16028.3</v>
      </c>
    </row>
    <row r="152" spans="1:5" s="2" customFormat="1" ht="31.2" x14ac:dyDescent="0.3">
      <c r="A152" s="7" t="s">
        <v>120</v>
      </c>
      <c r="B152" s="4" t="s">
        <v>48</v>
      </c>
      <c r="C152" s="9">
        <f>C153</f>
        <v>4037.5</v>
      </c>
      <c r="D152" s="9">
        <f t="shared" ref="D152:E152" si="53">D153</f>
        <v>4037.5</v>
      </c>
      <c r="E152" s="9">
        <f t="shared" si="53"/>
        <v>4037.5</v>
      </c>
    </row>
    <row r="153" spans="1:5" s="2" customFormat="1" ht="78" x14ac:dyDescent="0.3">
      <c r="A153" s="15" t="s">
        <v>175</v>
      </c>
      <c r="B153" s="5" t="s">
        <v>174</v>
      </c>
      <c r="C153" s="10">
        <f>C154+C156</f>
        <v>4037.5</v>
      </c>
      <c r="D153" s="10">
        <f>D154+D156</f>
        <v>4037.5</v>
      </c>
      <c r="E153" s="10">
        <f>E154+E156</f>
        <v>4037.5</v>
      </c>
    </row>
    <row r="154" spans="1:5" s="1" customFormat="1" ht="109.2" x14ac:dyDescent="0.3">
      <c r="A154" s="15" t="s">
        <v>121</v>
      </c>
      <c r="B154" s="5" t="s">
        <v>176</v>
      </c>
      <c r="C154" s="10">
        <f>C155</f>
        <v>3902</v>
      </c>
      <c r="D154" s="10">
        <f t="shared" ref="D154:E154" si="54">D155</f>
        <v>3902</v>
      </c>
      <c r="E154" s="10">
        <f t="shared" si="54"/>
        <v>3902</v>
      </c>
    </row>
    <row r="155" spans="1:5" s="1" customFormat="1" ht="109.2" x14ac:dyDescent="0.3">
      <c r="A155" s="15" t="s">
        <v>187</v>
      </c>
      <c r="B155" s="5" t="s">
        <v>177</v>
      </c>
      <c r="C155" s="10">
        <v>3902</v>
      </c>
      <c r="D155" s="10">
        <v>3902</v>
      </c>
      <c r="E155" s="10">
        <v>3902</v>
      </c>
    </row>
    <row r="156" spans="1:5" s="1" customFormat="1" ht="109.2" x14ac:dyDescent="0.3">
      <c r="A156" s="15" t="s">
        <v>122</v>
      </c>
      <c r="B156" s="5" t="s">
        <v>178</v>
      </c>
      <c r="C156" s="10">
        <f>C157</f>
        <v>135.5</v>
      </c>
      <c r="D156" s="10">
        <f t="shared" ref="D156:E156" si="55">D157</f>
        <v>135.5</v>
      </c>
      <c r="E156" s="10">
        <f t="shared" si="55"/>
        <v>135.5</v>
      </c>
    </row>
    <row r="157" spans="1:5" s="1" customFormat="1" ht="93.6" x14ac:dyDescent="0.3">
      <c r="A157" s="15" t="s">
        <v>123</v>
      </c>
      <c r="B157" s="5" t="s">
        <v>179</v>
      </c>
      <c r="C157" s="10">
        <v>135.5</v>
      </c>
      <c r="D157" s="10">
        <v>135.5</v>
      </c>
      <c r="E157" s="10">
        <v>135.5</v>
      </c>
    </row>
    <row r="158" spans="1:5" s="2" customFormat="1" x14ac:dyDescent="0.3">
      <c r="A158" s="7" t="s">
        <v>125</v>
      </c>
      <c r="B158" s="4" t="s">
        <v>49</v>
      </c>
      <c r="C158" s="9">
        <f>C159</f>
        <v>7344</v>
      </c>
      <c r="D158" s="9">
        <f t="shared" ref="D158:E159" si="56">D159</f>
        <v>7336</v>
      </c>
      <c r="E158" s="9">
        <f t="shared" si="56"/>
        <v>7368</v>
      </c>
    </row>
    <row r="159" spans="1:5" s="1" customFormat="1" ht="31.2" x14ac:dyDescent="0.3">
      <c r="A159" s="15" t="s">
        <v>124</v>
      </c>
      <c r="B159" s="5" t="s">
        <v>126</v>
      </c>
      <c r="C159" s="10">
        <f>C160</f>
        <v>7344</v>
      </c>
      <c r="D159" s="10">
        <f t="shared" si="56"/>
        <v>7336</v>
      </c>
      <c r="E159" s="10">
        <f t="shared" si="56"/>
        <v>7368</v>
      </c>
    </row>
    <row r="160" spans="1:5" s="1" customFormat="1" ht="46.8" x14ac:dyDescent="0.3">
      <c r="A160" s="15" t="s">
        <v>128</v>
      </c>
      <c r="B160" s="5" t="s">
        <v>127</v>
      </c>
      <c r="C160" s="10">
        <v>7344</v>
      </c>
      <c r="D160" s="10">
        <v>7336</v>
      </c>
      <c r="E160" s="10">
        <v>7368</v>
      </c>
    </row>
    <row r="161" spans="1:5" s="2" customFormat="1" x14ac:dyDescent="0.3">
      <c r="A161" s="7" t="s">
        <v>129</v>
      </c>
      <c r="B161" s="4" t="s">
        <v>50</v>
      </c>
      <c r="C161" s="9">
        <f>C162+C291+C293+C302+C309</f>
        <v>310675.39999999997</v>
      </c>
      <c r="D161" s="9">
        <f t="shared" ref="D161:E161" si="57">D162+D291+D293+D302+D309</f>
        <v>311995.39999999997</v>
      </c>
      <c r="E161" s="9">
        <f t="shared" si="57"/>
        <v>310181.10000000003</v>
      </c>
    </row>
    <row r="162" spans="1:5" s="1" customFormat="1" ht="31.2" x14ac:dyDescent="0.3">
      <c r="A162" s="15" t="s">
        <v>408</v>
      </c>
      <c r="B162" s="5" t="s">
        <v>409</v>
      </c>
      <c r="C162" s="10">
        <f>C163+C171+C178+C193+C212+C222+C226+C230+C237+C241+C252+C261+C266+C268+C280+C289</f>
        <v>291773.3</v>
      </c>
      <c r="D162" s="10">
        <f t="shared" ref="D162:E162" si="58">D163+D171+D178+D193+D212+D222+D226+D230+D237+D241+D252+D261+D266+D268+D280+D289</f>
        <v>292853.39999999997</v>
      </c>
      <c r="E162" s="10">
        <f t="shared" si="58"/>
        <v>291880.7</v>
      </c>
    </row>
    <row r="163" spans="1:5" s="1" customFormat="1" ht="46.8" x14ac:dyDescent="0.3">
      <c r="A163" s="15" t="s">
        <v>410</v>
      </c>
      <c r="B163" s="5" t="s">
        <v>648</v>
      </c>
      <c r="C163" s="10">
        <f>C164</f>
        <v>964</v>
      </c>
      <c r="D163" s="10">
        <f t="shared" ref="D163:E163" si="59">D164</f>
        <v>940.2</v>
      </c>
      <c r="E163" s="10">
        <f t="shared" si="59"/>
        <v>921.09999999999991</v>
      </c>
    </row>
    <row r="164" spans="1:5" s="1" customFormat="1" ht="78" x14ac:dyDescent="0.3">
      <c r="A164" s="15" t="s">
        <v>428</v>
      </c>
      <c r="B164" s="5" t="s">
        <v>649</v>
      </c>
      <c r="C164" s="10">
        <f>SUM(C165:C170)</f>
        <v>964</v>
      </c>
      <c r="D164" s="10">
        <f>SUM(D165:D170)</f>
        <v>940.2</v>
      </c>
      <c r="E164" s="10">
        <f>SUM(E165:E170)</f>
        <v>921.09999999999991</v>
      </c>
    </row>
    <row r="165" spans="1:5" s="1" customFormat="1" ht="109.2" x14ac:dyDescent="0.3">
      <c r="A165" s="15" t="s">
        <v>411</v>
      </c>
      <c r="B165" s="5" t="s">
        <v>650</v>
      </c>
      <c r="C165" s="10">
        <v>436.2</v>
      </c>
      <c r="D165" s="10">
        <v>436.2</v>
      </c>
      <c r="E165" s="10">
        <v>433.5</v>
      </c>
    </row>
    <row r="166" spans="1:5" s="1" customFormat="1" ht="124.8" x14ac:dyDescent="0.3">
      <c r="A166" s="15" t="s">
        <v>412</v>
      </c>
      <c r="B166" s="5" t="s">
        <v>651</v>
      </c>
      <c r="C166" s="10">
        <v>2.4</v>
      </c>
      <c r="D166" s="10">
        <v>2.4</v>
      </c>
      <c r="E166" s="10">
        <v>1.6</v>
      </c>
    </row>
    <row r="167" spans="1:5" s="1" customFormat="1" ht="93.6" x14ac:dyDescent="0.3">
      <c r="A167" s="15" t="s">
        <v>413</v>
      </c>
      <c r="B167" s="5" t="s">
        <v>652</v>
      </c>
      <c r="C167" s="10">
        <v>44.1</v>
      </c>
      <c r="D167" s="10">
        <v>44.1</v>
      </c>
      <c r="E167" s="10">
        <v>47.9</v>
      </c>
    </row>
    <row r="168" spans="1:5" s="1" customFormat="1" ht="124.8" x14ac:dyDescent="0.3">
      <c r="A168" s="15" t="s">
        <v>901</v>
      </c>
      <c r="B168" s="5" t="s">
        <v>902</v>
      </c>
      <c r="C168" s="10">
        <v>27.5</v>
      </c>
      <c r="D168" s="10">
        <v>27.5</v>
      </c>
      <c r="E168" s="10">
        <v>18.3</v>
      </c>
    </row>
    <row r="169" spans="1:5" s="1" customFormat="1" ht="93.6" x14ac:dyDescent="0.3">
      <c r="A169" s="15" t="s">
        <v>414</v>
      </c>
      <c r="B169" s="5" t="s">
        <v>653</v>
      </c>
      <c r="C169" s="10">
        <v>15</v>
      </c>
      <c r="D169" s="10">
        <v>15</v>
      </c>
      <c r="E169" s="10">
        <v>20</v>
      </c>
    </row>
    <row r="170" spans="1:5" s="1" customFormat="1" ht="78" x14ac:dyDescent="0.3">
      <c r="A170" s="15" t="s">
        <v>415</v>
      </c>
      <c r="B170" s="5" t="s">
        <v>654</v>
      </c>
      <c r="C170" s="10">
        <f>108.3+330.5</f>
        <v>438.8</v>
      </c>
      <c r="D170" s="10">
        <f>306.7+108.3</f>
        <v>415</v>
      </c>
      <c r="E170" s="10">
        <f>115.4+284.4</f>
        <v>399.79999999999995</v>
      </c>
    </row>
    <row r="171" spans="1:5" s="1" customFormat="1" ht="78" x14ac:dyDescent="0.3">
      <c r="A171" s="15" t="s">
        <v>416</v>
      </c>
      <c r="B171" s="5" t="s">
        <v>655</v>
      </c>
      <c r="C171" s="10">
        <f>C172</f>
        <v>3213.1</v>
      </c>
      <c r="D171" s="10">
        <f t="shared" ref="D171:E171" si="60">D172</f>
        <v>3180.9</v>
      </c>
      <c r="E171" s="10">
        <f t="shared" si="60"/>
        <v>3231.7999999999997</v>
      </c>
    </row>
    <row r="172" spans="1:5" s="1" customFormat="1" ht="93.6" x14ac:dyDescent="0.3">
      <c r="A172" s="15" t="s">
        <v>429</v>
      </c>
      <c r="B172" s="5" t="s">
        <v>656</v>
      </c>
      <c r="C172" s="10">
        <f>SUM(C173:C177)</f>
        <v>3213.1</v>
      </c>
      <c r="D172" s="10">
        <f>SUM(D173:D177)</f>
        <v>3180.9</v>
      </c>
      <c r="E172" s="10">
        <f>SUM(E173:E177)</f>
        <v>3231.7999999999997</v>
      </c>
    </row>
    <row r="173" spans="1:5" s="1" customFormat="1" ht="171.6" x14ac:dyDescent="0.3">
      <c r="A173" s="15" t="s">
        <v>417</v>
      </c>
      <c r="B173" s="5" t="s">
        <v>657</v>
      </c>
      <c r="C173" s="10">
        <v>99</v>
      </c>
      <c r="D173" s="10">
        <v>99</v>
      </c>
      <c r="E173" s="10">
        <v>110.4</v>
      </c>
    </row>
    <row r="174" spans="1:5" s="1" customFormat="1" ht="140.4" x14ac:dyDescent="0.3">
      <c r="A174" s="15" t="s">
        <v>418</v>
      </c>
      <c r="B174" s="5" t="s">
        <v>658</v>
      </c>
      <c r="C174" s="10">
        <v>255.3</v>
      </c>
      <c r="D174" s="10">
        <v>255.3</v>
      </c>
      <c r="E174" s="10">
        <v>267</v>
      </c>
    </row>
    <row r="175" spans="1:5" s="1" customFormat="1" ht="187.2" x14ac:dyDescent="0.3">
      <c r="A175" s="15" t="s">
        <v>419</v>
      </c>
      <c r="B175" s="5" t="s">
        <v>659</v>
      </c>
      <c r="C175" s="10">
        <v>104.6</v>
      </c>
      <c r="D175" s="10">
        <v>104.6</v>
      </c>
      <c r="E175" s="10">
        <v>113.6</v>
      </c>
    </row>
    <row r="176" spans="1:5" s="1" customFormat="1" ht="109.2" x14ac:dyDescent="0.3">
      <c r="A176" s="15" t="s">
        <v>420</v>
      </c>
      <c r="B176" s="5" t="s">
        <v>660</v>
      </c>
      <c r="C176" s="10">
        <v>2265.5</v>
      </c>
      <c r="D176" s="10">
        <v>2265.5</v>
      </c>
      <c r="E176" s="10">
        <v>2302.6999999999998</v>
      </c>
    </row>
    <row r="177" spans="1:5" s="1" customFormat="1" ht="109.2" x14ac:dyDescent="0.3">
      <c r="A177" s="15" t="s">
        <v>421</v>
      </c>
      <c r="B177" s="5" t="s">
        <v>661</v>
      </c>
      <c r="C177" s="10">
        <f>129.8+358.9</f>
        <v>488.7</v>
      </c>
      <c r="D177" s="10">
        <f>129.8+326.7</f>
        <v>456.5</v>
      </c>
      <c r="E177" s="10">
        <f>126+312.1</f>
        <v>438.1</v>
      </c>
    </row>
    <row r="178" spans="1:5" s="1" customFormat="1" ht="62.4" x14ac:dyDescent="0.3">
      <c r="A178" s="15" t="s">
        <v>422</v>
      </c>
      <c r="B178" s="5" t="s">
        <v>662</v>
      </c>
      <c r="C178" s="10">
        <f>C179+C187</f>
        <v>3760.2</v>
      </c>
      <c r="D178" s="10">
        <f>D179+D187</f>
        <v>3715</v>
      </c>
      <c r="E178" s="10">
        <f>E179+E187</f>
        <v>3846</v>
      </c>
    </row>
    <row r="179" spans="1:5" s="1" customFormat="1" ht="93.6" x14ac:dyDescent="0.3">
      <c r="A179" s="15" t="s">
        <v>430</v>
      </c>
      <c r="B179" s="5" t="s">
        <v>663</v>
      </c>
      <c r="C179" s="10">
        <f>SUM(C180:C186)</f>
        <v>1748.5</v>
      </c>
      <c r="D179" s="10">
        <f>SUM(D180:D186)</f>
        <v>1715.1999999999998</v>
      </c>
      <c r="E179" s="10">
        <f>SUM(E180:E186)</f>
        <v>1737.4</v>
      </c>
    </row>
    <row r="180" spans="1:5" s="1" customFormat="1" ht="124.8" x14ac:dyDescent="0.3">
      <c r="A180" s="15" t="s">
        <v>423</v>
      </c>
      <c r="B180" s="5" t="s">
        <v>664</v>
      </c>
      <c r="C180" s="10">
        <v>160</v>
      </c>
      <c r="D180" s="10">
        <v>160</v>
      </c>
      <c r="E180" s="10">
        <v>160</v>
      </c>
    </row>
    <row r="181" spans="1:5" s="1" customFormat="1" ht="109.2" x14ac:dyDescent="0.3">
      <c r="A181" s="15" t="s">
        <v>903</v>
      </c>
      <c r="B181" s="5" t="s">
        <v>904</v>
      </c>
      <c r="C181" s="10">
        <v>300</v>
      </c>
      <c r="D181" s="10">
        <v>266.7</v>
      </c>
      <c r="E181" s="10">
        <v>288.89999999999998</v>
      </c>
    </row>
    <row r="182" spans="1:5" s="1" customFormat="1" ht="171.6" x14ac:dyDescent="0.3">
      <c r="A182" s="15" t="s">
        <v>425</v>
      </c>
      <c r="B182" s="5" t="s">
        <v>666</v>
      </c>
      <c r="C182" s="10">
        <v>50</v>
      </c>
      <c r="D182" s="10">
        <v>50</v>
      </c>
      <c r="E182" s="10">
        <v>50</v>
      </c>
    </row>
    <row r="183" spans="1:5" s="1" customFormat="1" ht="124.8" x14ac:dyDescent="0.3">
      <c r="A183" s="15" t="s">
        <v>426</v>
      </c>
      <c r="B183" s="5" t="s">
        <v>667</v>
      </c>
      <c r="C183" s="10">
        <v>3.1</v>
      </c>
      <c r="D183" s="10">
        <v>3.1</v>
      </c>
      <c r="E183" s="10">
        <v>3.1</v>
      </c>
    </row>
    <row r="184" spans="1:5" s="1" customFormat="1" ht="124.8" x14ac:dyDescent="0.3">
      <c r="A184" s="15" t="s">
        <v>756</v>
      </c>
      <c r="B184" s="5" t="s">
        <v>757</v>
      </c>
      <c r="C184" s="10">
        <v>120</v>
      </c>
      <c r="D184" s="10">
        <v>120</v>
      </c>
      <c r="E184" s="10">
        <v>120</v>
      </c>
    </row>
    <row r="185" spans="1:5" s="1" customFormat="1" ht="124.8" x14ac:dyDescent="0.3">
      <c r="A185" s="15" t="s">
        <v>427</v>
      </c>
      <c r="B185" s="5" t="s">
        <v>668</v>
      </c>
      <c r="C185" s="10">
        <v>3.1</v>
      </c>
      <c r="D185" s="10">
        <v>3.1</v>
      </c>
      <c r="E185" s="10">
        <v>3.1</v>
      </c>
    </row>
    <row r="186" spans="1:5" s="1" customFormat="1" ht="93.6" x14ac:dyDescent="0.3">
      <c r="A186" s="15" t="s">
        <v>424</v>
      </c>
      <c r="B186" s="5" t="s">
        <v>665</v>
      </c>
      <c r="C186" s="10">
        <v>1112.3</v>
      </c>
      <c r="D186" s="10">
        <v>1112.3</v>
      </c>
      <c r="E186" s="10">
        <v>1112.3</v>
      </c>
    </row>
    <row r="187" spans="1:5" s="1" customFormat="1" ht="78" x14ac:dyDescent="0.3">
      <c r="A187" s="15" t="s">
        <v>435</v>
      </c>
      <c r="B187" s="5" t="s">
        <v>669</v>
      </c>
      <c r="C187" s="10">
        <f>SUM(C188:C192)</f>
        <v>2011.7</v>
      </c>
      <c r="D187" s="10">
        <f>SUM(D188:D192)</f>
        <v>1999.8</v>
      </c>
      <c r="E187" s="10">
        <f>SUM(E188:E192)</f>
        <v>2108.6</v>
      </c>
    </row>
    <row r="188" spans="1:5" s="1" customFormat="1" ht="93.6" x14ac:dyDescent="0.3">
      <c r="A188" s="15" t="s">
        <v>758</v>
      </c>
      <c r="B188" s="5" t="s">
        <v>759</v>
      </c>
      <c r="C188" s="10">
        <v>22.9</v>
      </c>
      <c r="D188" s="10">
        <v>22.9</v>
      </c>
      <c r="E188" s="10">
        <v>25.3</v>
      </c>
    </row>
    <row r="189" spans="1:5" s="1" customFormat="1" ht="93.6" x14ac:dyDescent="0.3">
      <c r="A189" s="15" t="s">
        <v>431</v>
      </c>
      <c r="B189" s="5" t="s">
        <v>670</v>
      </c>
      <c r="C189" s="10">
        <v>49.3</v>
      </c>
      <c r="D189" s="10">
        <v>49.3</v>
      </c>
      <c r="E189" s="10">
        <v>47.6</v>
      </c>
    </row>
    <row r="190" spans="1:5" s="1" customFormat="1" ht="109.2" x14ac:dyDescent="0.3">
      <c r="A190" s="15" t="s">
        <v>432</v>
      </c>
      <c r="B190" s="5" t="s">
        <v>671</v>
      </c>
      <c r="C190" s="10">
        <v>496.7</v>
      </c>
      <c r="D190" s="10">
        <v>496.7</v>
      </c>
      <c r="E190" s="10">
        <v>480.1</v>
      </c>
    </row>
    <row r="191" spans="1:5" s="1" customFormat="1" ht="93.6" x14ac:dyDescent="0.3">
      <c r="A191" s="15" t="s">
        <v>433</v>
      </c>
      <c r="B191" s="5" t="s">
        <v>672</v>
      </c>
      <c r="C191" s="10">
        <v>258.39999999999998</v>
      </c>
      <c r="D191" s="10">
        <v>258.39999999999998</v>
      </c>
      <c r="E191" s="10">
        <v>262.39999999999998</v>
      </c>
    </row>
    <row r="192" spans="1:5" s="1" customFormat="1" ht="78" x14ac:dyDescent="0.3">
      <c r="A192" s="15" t="s">
        <v>434</v>
      </c>
      <c r="B192" s="5" t="s">
        <v>673</v>
      </c>
      <c r="C192" s="10">
        <f>1122.5+61.9</f>
        <v>1184.4000000000001</v>
      </c>
      <c r="D192" s="10">
        <f>1122.5+50</f>
        <v>1172.5</v>
      </c>
      <c r="E192" s="10">
        <f>1249.4+43.8</f>
        <v>1293.2</v>
      </c>
    </row>
    <row r="193" spans="1:5" s="1" customFormat="1" ht="62.4" x14ac:dyDescent="0.3">
      <c r="A193" s="15" t="s">
        <v>436</v>
      </c>
      <c r="B193" s="5" t="s">
        <v>674</v>
      </c>
      <c r="C193" s="10">
        <f>C194+C207</f>
        <v>13068.199999999999</v>
      </c>
      <c r="D193" s="10">
        <f t="shared" ref="D193:E193" si="61">D194+D207</f>
        <v>14866.5</v>
      </c>
      <c r="E193" s="10">
        <f t="shared" si="61"/>
        <v>13707.6</v>
      </c>
    </row>
    <row r="194" spans="1:5" s="1" customFormat="1" ht="93.6" x14ac:dyDescent="0.3">
      <c r="A194" s="15" t="s">
        <v>448</v>
      </c>
      <c r="B194" s="5" t="s">
        <v>675</v>
      </c>
      <c r="C194" s="10">
        <f>SUM(C195:C206)</f>
        <v>12503.699999999999</v>
      </c>
      <c r="D194" s="10">
        <f t="shared" ref="D194:E194" si="62">SUM(D195:D206)</f>
        <v>14302</v>
      </c>
      <c r="E194" s="10">
        <f t="shared" si="62"/>
        <v>13103</v>
      </c>
    </row>
    <row r="195" spans="1:5" s="1" customFormat="1" ht="140.4" x14ac:dyDescent="0.3">
      <c r="A195" s="15" t="s">
        <v>437</v>
      </c>
      <c r="B195" s="5" t="s">
        <v>676</v>
      </c>
      <c r="C195" s="10">
        <v>30</v>
      </c>
      <c r="D195" s="10">
        <v>30</v>
      </c>
      <c r="E195" s="10">
        <v>30</v>
      </c>
    </row>
    <row r="196" spans="1:5" s="1" customFormat="1" ht="156" x14ac:dyDescent="0.3">
      <c r="A196" s="15" t="s">
        <v>438</v>
      </c>
      <c r="B196" s="5" t="s">
        <v>677</v>
      </c>
      <c r="C196" s="10">
        <v>350</v>
      </c>
      <c r="D196" s="10">
        <v>350</v>
      </c>
      <c r="E196" s="10">
        <v>350</v>
      </c>
    </row>
    <row r="197" spans="1:5" s="1" customFormat="1" ht="109.2" x14ac:dyDescent="0.3">
      <c r="A197" s="15" t="s">
        <v>439</v>
      </c>
      <c r="B197" s="5" t="s">
        <v>678</v>
      </c>
      <c r="C197" s="10">
        <v>963.4</v>
      </c>
      <c r="D197" s="10">
        <v>963.3</v>
      </c>
      <c r="E197" s="10">
        <v>963.3</v>
      </c>
    </row>
    <row r="198" spans="1:5" s="1" customFormat="1" ht="109.2" x14ac:dyDescent="0.3">
      <c r="A198" s="15" t="s">
        <v>443</v>
      </c>
      <c r="B198" s="5" t="s">
        <v>679</v>
      </c>
      <c r="C198" s="10">
        <v>8000</v>
      </c>
      <c r="D198" s="10">
        <v>9367</v>
      </c>
      <c r="E198" s="10">
        <v>8455.7000000000007</v>
      </c>
    </row>
    <row r="199" spans="1:5" s="1" customFormat="1" ht="124.8" x14ac:dyDescent="0.3">
      <c r="A199" s="15" t="s">
        <v>444</v>
      </c>
      <c r="B199" s="5" t="s">
        <v>680</v>
      </c>
      <c r="C199" s="10">
        <v>1000</v>
      </c>
      <c r="D199" s="10">
        <v>988.7</v>
      </c>
      <c r="E199" s="10">
        <v>996.2</v>
      </c>
    </row>
    <row r="200" spans="1:5" s="1" customFormat="1" ht="124.8" x14ac:dyDescent="0.3">
      <c r="A200" s="15" t="s">
        <v>449</v>
      </c>
      <c r="B200" s="5" t="s">
        <v>681</v>
      </c>
      <c r="C200" s="10">
        <v>30</v>
      </c>
      <c r="D200" s="10">
        <v>34.6</v>
      </c>
      <c r="E200" s="10">
        <v>31.5</v>
      </c>
    </row>
    <row r="201" spans="1:5" s="1" customFormat="1" ht="109.2" x14ac:dyDescent="0.3">
      <c r="A201" s="15" t="s">
        <v>445</v>
      </c>
      <c r="B201" s="5" t="s">
        <v>682</v>
      </c>
      <c r="C201" s="10">
        <v>50</v>
      </c>
      <c r="D201" s="10">
        <v>119.4</v>
      </c>
      <c r="E201" s="10">
        <v>73.099999999999994</v>
      </c>
    </row>
    <row r="202" spans="1:5" s="1" customFormat="1" ht="109.2" x14ac:dyDescent="0.3">
      <c r="A202" s="15" t="s">
        <v>446</v>
      </c>
      <c r="B202" s="5" t="s">
        <v>683</v>
      </c>
      <c r="C202" s="10">
        <v>1500</v>
      </c>
      <c r="D202" s="10">
        <v>1872</v>
      </c>
      <c r="E202" s="10">
        <v>1624</v>
      </c>
    </row>
    <row r="203" spans="1:5" s="1" customFormat="1" ht="124.8" x14ac:dyDescent="0.3">
      <c r="A203" s="15" t="s">
        <v>447</v>
      </c>
      <c r="B203" s="5" t="s">
        <v>684</v>
      </c>
      <c r="C203" s="10">
        <v>236.5</v>
      </c>
      <c r="D203" s="10">
        <v>236.5</v>
      </c>
      <c r="E203" s="10">
        <v>236.5</v>
      </c>
    </row>
    <row r="204" spans="1:5" s="1" customFormat="1" ht="124.8" x14ac:dyDescent="0.3">
      <c r="A204" s="15" t="s">
        <v>440</v>
      </c>
      <c r="B204" s="5" t="s">
        <v>685</v>
      </c>
      <c r="C204" s="10">
        <v>115</v>
      </c>
      <c r="D204" s="10">
        <v>115</v>
      </c>
      <c r="E204" s="10">
        <v>115</v>
      </c>
    </row>
    <row r="205" spans="1:5" s="1" customFormat="1" ht="124.8" x14ac:dyDescent="0.3">
      <c r="A205" s="15" t="s">
        <v>441</v>
      </c>
      <c r="B205" s="5" t="s">
        <v>686</v>
      </c>
      <c r="C205" s="10">
        <v>10.8</v>
      </c>
      <c r="D205" s="10">
        <v>10.8</v>
      </c>
      <c r="E205" s="10">
        <v>10.8</v>
      </c>
    </row>
    <row r="206" spans="1:5" s="1" customFormat="1" ht="93.6" x14ac:dyDescent="0.3">
      <c r="A206" s="15" t="s">
        <v>442</v>
      </c>
      <c r="B206" s="5" t="s">
        <v>687</v>
      </c>
      <c r="C206" s="10">
        <v>218</v>
      </c>
      <c r="D206" s="10">
        <v>214.7</v>
      </c>
      <c r="E206" s="10">
        <v>216.9</v>
      </c>
    </row>
    <row r="207" spans="1:5" s="1" customFormat="1" ht="78" x14ac:dyDescent="0.3">
      <c r="A207" s="15" t="s">
        <v>454</v>
      </c>
      <c r="B207" s="5" t="s">
        <v>688</v>
      </c>
      <c r="C207" s="10">
        <f>SUM(C208:C211)</f>
        <v>564.5</v>
      </c>
      <c r="D207" s="10">
        <f>SUM(D208:D211)</f>
        <v>564.5</v>
      </c>
      <c r="E207" s="10">
        <f>SUM(E208:E211)</f>
        <v>604.6</v>
      </c>
    </row>
    <row r="208" spans="1:5" s="1" customFormat="1" ht="109.2" x14ac:dyDescent="0.3">
      <c r="A208" s="15" t="s">
        <v>450</v>
      </c>
      <c r="B208" s="5" t="s">
        <v>689</v>
      </c>
      <c r="C208" s="10">
        <v>40.5</v>
      </c>
      <c r="D208" s="10">
        <v>40.5</v>
      </c>
      <c r="E208" s="10">
        <v>43.7</v>
      </c>
    </row>
    <row r="209" spans="1:5" s="1" customFormat="1" ht="124.8" x14ac:dyDescent="0.3">
      <c r="A209" s="15" t="s">
        <v>451</v>
      </c>
      <c r="B209" s="5" t="s">
        <v>690</v>
      </c>
      <c r="C209" s="10">
        <v>3.5</v>
      </c>
      <c r="D209" s="10">
        <v>3.5</v>
      </c>
      <c r="E209" s="10">
        <v>2.9</v>
      </c>
    </row>
    <row r="210" spans="1:5" s="1" customFormat="1" ht="109.2" x14ac:dyDescent="0.3">
      <c r="A210" s="15" t="s">
        <v>452</v>
      </c>
      <c r="B210" s="5" t="s">
        <v>691</v>
      </c>
      <c r="C210" s="10">
        <v>505.5</v>
      </c>
      <c r="D210" s="10">
        <v>505.5</v>
      </c>
      <c r="E210" s="10">
        <v>548</v>
      </c>
    </row>
    <row r="211" spans="1:5" s="1" customFormat="1" ht="93.6" x14ac:dyDescent="0.3">
      <c r="A211" s="15" t="s">
        <v>453</v>
      </c>
      <c r="B211" s="5" t="s">
        <v>692</v>
      </c>
      <c r="C211" s="10">
        <v>15</v>
      </c>
      <c r="D211" s="10">
        <v>15</v>
      </c>
      <c r="E211" s="10">
        <v>10</v>
      </c>
    </row>
    <row r="212" spans="1:5" s="1" customFormat="1" ht="62.4" x14ac:dyDescent="0.3">
      <c r="A212" s="15" t="s">
        <v>455</v>
      </c>
      <c r="B212" s="5" t="s">
        <v>693</v>
      </c>
      <c r="C212" s="10">
        <f>C213+C219</f>
        <v>501.2</v>
      </c>
      <c r="D212" s="10">
        <f t="shared" ref="D212:E212" si="63">D213+D219</f>
        <v>530.20000000000005</v>
      </c>
      <c r="E212" s="10">
        <f t="shared" si="63"/>
        <v>536.6</v>
      </c>
    </row>
    <row r="213" spans="1:5" s="1" customFormat="1" ht="93.6" x14ac:dyDescent="0.3">
      <c r="A213" s="15" t="s">
        <v>760</v>
      </c>
      <c r="B213" s="5" t="s">
        <v>761</v>
      </c>
      <c r="C213" s="10">
        <f>SUM(C214:C218)</f>
        <v>346.2</v>
      </c>
      <c r="D213" s="10">
        <f t="shared" ref="D213:E213" si="64">SUM(D214:D218)</f>
        <v>375.2</v>
      </c>
      <c r="E213" s="10">
        <f t="shared" si="64"/>
        <v>368.2</v>
      </c>
    </row>
    <row r="214" spans="1:5" s="1" customFormat="1" ht="124.8" x14ac:dyDescent="0.3">
      <c r="A214" s="15" t="s">
        <v>456</v>
      </c>
      <c r="B214" s="5" t="s">
        <v>694</v>
      </c>
      <c r="C214" s="10">
        <v>39.200000000000003</v>
      </c>
      <c r="D214" s="10">
        <v>39.200000000000003</v>
      </c>
      <c r="E214" s="10">
        <v>39.200000000000003</v>
      </c>
    </row>
    <row r="215" spans="1:5" s="1" customFormat="1" ht="124.8" x14ac:dyDescent="0.3">
      <c r="A215" s="15" t="s">
        <v>905</v>
      </c>
      <c r="B215" s="5" t="s">
        <v>906</v>
      </c>
      <c r="C215" s="10">
        <v>46</v>
      </c>
      <c r="D215" s="10">
        <v>61</v>
      </c>
      <c r="E215" s="10">
        <v>48</v>
      </c>
    </row>
    <row r="216" spans="1:5" s="1" customFormat="1" ht="140.4" x14ac:dyDescent="0.3">
      <c r="A216" s="15" t="s">
        <v>762</v>
      </c>
      <c r="B216" s="5" t="s">
        <v>765</v>
      </c>
      <c r="C216" s="10">
        <v>41</v>
      </c>
      <c r="D216" s="10">
        <v>55</v>
      </c>
      <c r="E216" s="10">
        <v>61</v>
      </c>
    </row>
    <row r="217" spans="1:5" s="1" customFormat="1" ht="124.8" x14ac:dyDescent="0.3">
      <c r="A217" s="15" t="s">
        <v>763</v>
      </c>
      <c r="B217" s="5" t="s">
        <v>766</v>
      </c>
      <c r="C217" s="10">
        <v>190</v>
      </c>
      <c r="D217" s="10">
        <v>190</v>
      </c>
      <c r="E217" s="10">
        <v>190</v>
      </c>
    </row>
    <row r="218" spans="1:5" s="1" customFormat="1" ht="93.6" x14ac:dyDescent="0.3">
      <c r="A218" s="15" t="s">
        <v>764</v>
      </c>
      <c r="B218" s="5" t="s">
        <v>767</v>
      </c>
      <c r="C218" s="10">
        <v>30</v>
      </c>
      <c r="D218" s="10">
        <v>30</v>
      </c>
      <c r="E218" s="10">
        <v>30</v>
      </c>
    </row>
    <row r="219" spans="1:5" s="1" customFormat="1" ht="78" x14ac:dyDescent="0.3">
      <c r="A219" s="15" t="s">
        <v>459</v>
      </c>
      <c r="B219" s="5" t="s">
        <v>695</v>
      </c>
      <c r="C219" s="10">
        <f>SUM(C220:C221)</f>
        <v>155</v>
      </c>
      <c r="D219" s="10">
        <f>SUM(D220:D221)</f>
        <v>155</v>
      </c>
      <c r="E219" s="10">
        <f>SUM(E220:E221)</f>
        <v>168.4</v>
      </c>
    </row>
    <row r="220" spans="1:5" s="1" customFormat="1" ht="171.6" x14ac:dyDescent="0.3">
      <c r="A220" s="15" t="s">
        <v>457</v>
      </c>
      <c r="B220" s="5" t="s">
        <v>696</v>
      </c>
      <c r="C220" s="10">
        <v>98</v>
      </c>
      <c r="D220" s="10">
        <v>98</v>
      </c>
      <c r="E220" s="10">
        <v>95.7</v>
      </c>
    </row>
    <row r="221" spans="1:5" s="1" customFormat="1" ht="93.6" x14ac:dyDescent="0.3">
      <c r="A221" s="15" t="s">
        <v>458</v>
      </c>
      <c r="B221" s="5" t="s">
        <v>697</v>
      </c>
      <c r="C221" s="10">
        <v>57</v>
      </c>
      <c r="D221" s="10">
        <v>57</v>
      </c>
      <c r="E221" s="10">
        <v>72.7</v>
      </c>
    </row>
    <row r="222" spans="1:5" s="1" customFormat="1" ht="62.4" x14ac:dyDescent="0.3">
      <c r="A222" s="15" t="s">
        <v>461</v>
      </c>
      <c r="B222" s="5" t="s">
        <v>698</v>
      </c>
      <c r="C222" s="10">
        <f>C223</f>
        <v>14.5</v>
      </c>
      <c r="D222" s="10">
        <f t="shared" ref="D222:E222" si="65">D223</f>
        <v>14.5</v>
      </c>
      <c r="E222" s="10">
        <f t="shared" si="65"/>
        <v>12.4</v>
      </c>
    </row>
    <row r="223" spans="1:5" s="1" customFormat="1" ht="78" x14ac:dyDescent="0.3">
      <c r="A223" s="15" t="s">
        <v>464</v>
      </c>
      <c r="B223" s="5" t="s">
        <v>699</v>
      </c>
      <c r="C223" s="10">
        <f>SUM(C224:C225)</f>
        <v>14.5</v>
      </c>
      <c r="D223" s="10">
        <f>SUM(D224:D225)</f>
        <v>14.5</v>
      </c>
      <c r="E223" s="10">
        <f>SUM(E224:E225)</f>
        <v>12.4</v>
      </c>
    </row>
    <row r="224" spans="1:5" s="1" customFormat="1" ht="109.2" x14ac:dyDescent="0.3">
      <c r="A224" s="15" t="s">
        <v>462</v>
      </c>
      <c r="B224" s="5" t="s">
        <v>700</v>
      </c>
      <c r="C224" s="10">
        <v>1.3</v>
      </c>
      <c r="D224" s="10">
        <v>1.3</v>
      </c>
      <c r="E224" s="10">
        <v>0.9</v>
      </c>
    </row>
    <row r="225" spans="1:5" s="1" customFormat="1" ht="93.6" x14ac:dyDescent="0.3">
      <c r="A225" s="15" t="s">
        <v>463</v>
      </c>
      <c r="B225" s="5" t="s">
        <v>701</v>
      </c>
      <c r="C225" s="10">
        <v>13.2</v>
      </c>
      <c r="D225" s="10">
        <v>13.2</v>
      </c>
      <c r="E225" s="10">
        <v>11.5</v>
      </c>
    </row>
    <row r="226" spans="1:5" s="1" customFormat="1" ht="46.8" x14ac:dyDescent="0.3">
      <c r="A226" s="15" t="s">
        <v>460</v>
      </c>
      <c r="B226" s="5" t="s">
        <v>702</v>
      </c>
      <c r="C226" s="10">
        <f>C227</f>
        <v>3.5</v>
      </c>
      <c r="D226" s="10">
        <f t="shared" ref="D226:E226" si="66">D227</f>
        <v>3.5999999999999996</v>
      </c>
      <c r="E226" s="10">
        <f t="shared" si="66"/>
        <v>3.7</v>
      </c>
    </row>
    <row r="227" spans="1:5" s="1" customFormat="1" ht="78" x14ac:dyDescent="0.3">
      <c r="A227" s="15" t="s">
        <v>467</v>
      </c>
      <c r="B227" s="5" t="s">
        <v>703</v>
      </c>
      <c r="C227" s="10">
        <f>SUM(C228:C229)</f>
        <v>3.5</v>
      </c>
      <c r="D227" s="10">
        <f t="shared" ref="D227:E227" si="67">SUM(D228:D229)</f>
        <v>3.5999999999999996</v>
      </c>
      <c r="E227" s="10">
        <f t="shared" si="67"/>
        <v>3.7</v>
      </c>
    </row>
    <row r="228" spans="1:5" s="1" customFormat="1" ht="93.6" x14ac:dyDescent="0.3">
      <c r="A228" s="15" t="s">
        <v>465</v>
      </c>
      <c r="B228" s="5" t="s">
        <v>704</v>
      </c>
      <c r="C228" s="10">
        <v>3.3</v>
      </c>
      <c r="D228" s="10">
        <v>3.3</v>
      </c>
      <c r="E228" s="10">
        <v>3.5</v>
      </c>
    </row>
    <row r="229" spans="1:5" s="1" customFormat="1" ht="78" x14ac:dyDescent="0.3">
      <c r="A229" s="15" t="s">
        <v>466</v>
      </c>
      <c r="B229" s="5" t="s">
        <v>705</v>
      </c>
      <c r="C229" s="10">
        <v>0.2</v>
      </c>
      <c r="D229" s="10">
        <v>0.3</v>
      </c>
      <c r="E229" s="10">
        <v>0.2</v>
      </c>
    </row>
    <row r="230" spans="1:5" s="1" customFormat="1" ht="46.8" x14ac:dyDescent="0.3">
      <c r="A230" s="15" t="s">
        <v>468</v>
      </c>
      <c r="B230" s="5" t="s">
        <v>706</v>
      </c>
      <c r="C230" s="10">
        <f>C231+C234+C236+C235</f>
        <v>253544.8</v>
      </c>
      <c r="D230" s="10">
        <f t="shared" ref="D230:E230" si="68">D231+D234+D236+D235</f>
        <v>253091.1</v>
      </c>
      <c r="E230" s="10">
        <f t="shared" si="68"/>
        <v>252707.4</v>
      </c>
    </row>
    <row r="231" spans="1:5" s="1" customFormat="1" ht="78" x14ac:dyDescent="0.3">
      <c r="A231" s="15" t="s">
        <v>469</v>
      </c>
      <c r="B231" s="5" t="s">
        <v>707</v>
      </c>
      <c r="C231" s="10">
        <f>SUM(C232:C233)</f>
        <v>184048.3</v>
      </c>
      <c r="D231" s="10">
        <f t="shared" ref="D231:E231" si="69">SUM(D232:D233)</f>
        <v>183763</v>
      </c>
      <c r="E231" s="10">
        <f t="shared" si="69"/>
        <v>183470.6</v>
      </c>
    </row>
    <row r="232" spans="1:5" s="1" customFormat="1" ht="109.2" x14ac:dyDescent="0.3">
      <c r="A232" s="15" t="s">
        <v>768</v>
      </c>
      <c r="B232" s="5" t="s">
        <v>708</v>
      </c>
      <c r="C232" s="10">
        <f>2247.8+0.5+90+181240</f>
        <v>183578.3</v>
      </c>
      <c r="D232" s="10">
        <f>1962.5+0.5+90+181240</f>
        <v>183293</v>
      </c>
      <c r="E232" s="10">
        <f>1670.1+0.5+90+181240</f>
        <v>183000.6</v>
      </c>
    </row>
    <row r="233" spans="1:5" s="1" customFormat="1" ht="156" x14ac:dyDescent="0.3">
      <c r="A233" s="15" t="s">
        <v>814</v>
      </c>
      <c r="B233" s="5" t="s">
        <v>815</v>
      </c>
      <c r="C233" s="10">
        <v>470</v>
      </c>
      <c r="D233" s="10">
        <v>470</v>
      </c>
      <c r="E233" s="10">
        <v>470</v>
      </c>
    </row>
    <row r="234" spans="1:5" s="1" customFormat="1" ht="93.6" x14ac:dyDescent="0.3">
      <c r="A234" s="15" t="s">
        <v>470</v>
      </c>
      <c r="B234" s="5" t="s">
        <v>709</v>
      </c>
      <c r="C234" s="10">
        <v>8.9</v>
      </c>
      <c r="D234" s="10">
        <v>8.9</v>
      </c>
      <c r="E234" s="10">
        <v>8.9</v>
      </c>
    </row>
    <row r="235" spans="1:5" s="1" customFormat="1" ht="78" x14ac:dyDescent="0.3">
      <c r="A235" s="15" t="s">
        <v>471</v>
      </c>
      <c r="B235" s="5" t="s">
        <v>710</v>
      </c>
      <c r="C235" s="10">
        <v>1487.6</v>
      </c>
      <c r="D235" s="10">
        <v>1319.2</v>
      </c>
      <c r="E235" s="10">
        <v>1227.9000000000001</v>
      </c>
    </row>
    <row r="236" spans="1:5" s="1" customFormat="1" ht="109.2" x14ac:dyDescent="0.3">
      <c r="A236" s="15" t="s">
        <v>770</v>
      </c>
      <c r="B236" s="5" t="s">
        <v>769</v>
      </c>
      <c r="C236" s="10">
        <v>68000</v>
      </c>
      <c r="D236" s="10">
        <v>68000</v>
      </c>
      <c r="E236" s="10">
        <v>68000</v>
      </c>
    </row>
    <row r="237" spans="1:5" s="1" customFormat="1" ht="62.4" x14ac:dyDescent="0.3">
      <c r="A237" s="15" t="s">
        <v>472</v>
      </c>
      <c r="B237" s="5" t="s">
        <v>711</v>
      </c>
      <c r="C237" s="10">
        <f>C238+C239</f>
        <v>149.9</v>
      </c>
      <c r="D237" s="10">
        <f t="shared" ref="D237:E237" si="70">D238+D239</f>
        <v>155.9</v>
      </c>
      <c r="E237" s="10">
        <f t="shared" si="70"/>
        <v>149.4</v>
      </c>
    </row>
    <row r="238" spans="1:5" s="1" customFormat="1" ht="93.6" x14ac:dyDescent="0.3">
      <c r="A238" s="15" t="s">
        <v>907</v>
      </c>
      <c r="B238" s="5" t="s">
        <v>908</v>
      </c>
      <c r="C238" s="10">
        <v>19</v>
      </c>
      <c r="D238" s="10">
        <v>25</v>
      </c>
      <c r="E238" s="10">
        <v>22</v>
      </c>
    </row>
    <row r="239" spans="1:5" s="1" customFormat="1" ht="78" x14ac:dyDescent="0.3">
      <c r="A239" s="15" t="s">
        <v>474</v>
      </c>
      <c r="B239" s="5" t="s">
        <v>712</v>
      </c>
      <c r="C239" s="10">
        <f>SUM(C240:C240)</f>
        <v>130.9</v>
      </c>
      <c r="D239" s="10">
        <f>SUM(D240:D240)</f>
        <v>130.9</v>
      </c>
      <c r="E239" s="10">
        <f>SUM(E240:E240)</f>
        <v>127.4</v>
      </c>
    </row>
    <row r="240" spans="1:5" s="1" customFormat="1" ht="78" x14ac:dyDescent="0.3">
      <c r="A240" s="15" t="s">
        <v>473</v>
      </c>
      <c r="B240" s="5" t="s">
        <v>713</v>
      </c>
      <c r="C240" s="10">
        <v>130.9</v>
      </c>
      <c r="D240" s="10">
        <v>130.9</v>
      </c>
      <c r="E240" s="10">
        <v>127.4</v>
      </c>
    </row>
    <row r="241" spans="1:5" s="1" customFormat="1" ht="78" x14ac:dyDescent="0.3">
      <c r="A241" s="15" t="s">
        <v>475</v>
      </c>
      <c r="B241" s="5" t="s">
        <v>714</v>
      </c>
      <c r="C241" s="10">
        <f>C242+C246</f>
        <v>5782.3</v>
      </c>
      <c r="D241" s="10">
        <f t="shared" ref="D241:E241" si="71">D242+D246</f>
        <v>5613.3</v>
      </c>
      <c r="E241" s="10">
        <f t="shared" si="71"/>
        <v>5687.8</v>
      </c>
    </row>
    <row r="242" spans="1:5" s="1" customFormat="1" ht="109.2" x14ac:dyDescent="0.3">
      <c r="A242" s="15" t="s">
        <v>478</v>
      </c>
      <c r="B242" s="5" t="s">
        <v>715</v>
      </c>
      <c r="C242" s="10">
        <f>SUM(C243:C245)</f>
        <v>5105</v>
      </c>
      <c r="D242" s="10">
        <f t="shared" ref="D242:E242" si="72">SUM(D243:D245)</f>
        <v>4936</v>
      </c>
      <c r="E242" s="10">
        <f t="shared" si="72"/>
        <v>4945</v>
      </c>
    </row>
    <row r="243" spans="1:5" s="1" customFormat="1" ht="140.4" x14ac:dyDescent="0.3">
      <c r="A243" s="15" t="s">
        <v>477</v>
      </c>
      <c r="B243" s="5" t="s">
        <v>716</v>
      </c>
      <c r="C243" s="10">
        <v>80</v>
      </c>
      <c r="D243" s="10">
        <v>80</v>
      </c>
      <c r="E243" s="10">
        <v>80</v>
      </c>
    </row>
    <row r="244" spans="1:5" s="1" customFormat="1" ht="156" x14ac:dyDescent="0.3">
      <c r="A244" s="15" t="s">
        <v>771</v>
      </c>
      <c r="B244" s="5" t="s">
        <v>772</v>
      </c>
      <c r="C244" s="10">
        <v>28</v>
      </c>
      <c r="D244" s="10">
        <v>37</v>
      </c>
      <c r="E244" s="10">
        <v>46</v>
      </c>
    </row>
    <row r="245" spans="1:5" s="1" customFormat="1" ht="109.2" x14ac:dyDescent="0.3">
      <c r="A245" s="15" t="s">
        <v>476</v>
      </c>
      <c r="B245" s="5" t="s">
        <v>717</v>
      </c>
      <c r="C245" s="10">
        <f>7+540+4450</f>
        <v>4997</v>
      </c>
      <c r="D245" s="10">
        <f>9+360+4450</f>
        <v>4819</v>
      </c>
      <c r="E245" s="10">
        <f>9+360+4450</f>
        <v>4819</v>
      </c>
    </row>
    <row r="246" spans="1:5" s="1" customFormat="1" ht="93.6" x14ac:dyDescent="0.3">
      <c r="A246" s="15" t="s">
        <v>480</v>
      </c>
      <c r="B246" s="5" t="s">
        <v>718</v>
      </c>
      <c r="C246" s="10">
        <f>SUM(C247:C251)</f>
        <v>677.3</v>
      </c>
      <c r="D246" s="10">
        <f>SUM(D247:D251)</f>
        <v>677.3</v>
      </c>
      <c r="E246" s="10">
        <f>SUM(E247:E251)</f>
        <v>742.8</v>
      </c>
    </row>
    <row r="247" spans="1:5" s="1" customFormat="1" ht="124.8" x14ac:dyDescent="0.3">
      <c r="A247" s="15" t="s">
        <v>479</v>
      </c>
      <c r="B247" s="5" t="s">
        <v>719</v>
      </c>
      <c r="C247" s="10">
        <v>185.6</v>
      </c>
      <c r="D247" s="10">
        <v>185.6</v>
      </c>
      <c r="E247" s="10">
        <v>190.7</v>
      </c>
    </row>
    <row r="248" spans="1:5" s="1" customFormat="1" ht="109.2" x14ac:dyDescent="0.3">
      <c r="A248" s="15" t="s">
        <v>481</v>
      </c>
      <c r="B248" s="5" t="s">
        <v>720</v>
      </c>
      <c r="C248" s="10">
        <v>0.1</v>
      </c>
      <c r="D248" s="10">
        <v>0.1</v>
      </c>
      <c r="E248" s="10">
        <v>0.1</v>
      </c>
    </row>
    <row r="249" spans="1:5" s="1" customFormat="1" ht="124.8" x14ac:dyDescent="0.3">
      <c r="A249" s="15" t="s">
        <v>482</v>
      </c>
      <c r="B249" s="5" t="s">
        <v>721</v>
      </c>
      <c r="C249" s="10">
        <v>36</v>
      </c>
      <c r="D249" s="10">
        <v>36</v>
      </c>
      <c r="E249" s="10">
        <v>24.7</v>
      </c>
    </row>
    <row r="250" spans="1:5" s="1" customFormat="1" ht="156" x14ac:dyDescent="0.3">
      <c r="A250" s="15" t="s">
        <v>483</v>
      </c>
      <c r="B250" s="5" t="s">
        <v>722</v>
      </c>
      <c r="C250" s="10">
        <v>0.5</v>
      </c>
      <c r="D250" s="10">
        <v>0.5</v>
      </c>
      <c r="E250" s="10">
        <v>0.5</v>
      </c>
    </row>
    <row r="251" spans="1:5" s="1" customFormat="1" ht="109.2" x14ac:dyDescent="0.3">
      <c r="A251" s="15" t="s">
        <v>484</v>
      </c>
      <c r="B251" s="5" t="s">
        <v>723</v>
      </c>
      <c r="C251" s="10">
        <v>455.1</v>
      </c>
      <c r="D251" s="10">
        <v>455.1</v>
      </c>
      <c r="E251" s="10">
        <v>526.79999999999995</v>
      </c>
    </row>
    <row r="252" spans="1:5" s="1" customFormat="1" ht="62.4" x14ac:dyDescent="0.3">
      <c r="A252" s="15" t="s">
        <v>485</v>
      </c>
      <c r="B252" s="5" t="s">
        <v>724</v>
      </c>
      <c r="C252" s="10">
        <f>C253+C254+C260</f>
        <v>822.9</v>
      </c>
      <c r="D252" s="10">
        <f t="shared" ref="D252:E252" si="73">D253+D254+D260</f>
        <v>836.80000000000007</v>
      </c>
      <c r="E252" s="10">
        <f t="shared" si="73"/>
        <v>931.09999999999991</v>
      </c>
    </row>
    <row r="253" spans="1:5" s="1" customFormat="1" ht="124.8" x14ac:dyDescent="0.3">
      <c r="A253" s="15" t="s">
        <v>486</v>
      </c>
      <c r="B253" s="5" t="s">
        <v>725</v>
      </c>
      <c r="C253" s="10">
        <v>110</v>
      </c>
      <c r="D253" s="10">
        <v>110</v>
      </c>
      <c r="E253" s="10">
        <v>110</v>
      </c>
    </row>
    <row r="254" spans="1:5" s="1" customFormat="1" ht="109.2" x14ac:dyDescent="0.3">
      <c r="A254" s="15" t="s">
        <v>491</v>
      </c>
      <c r="B254" s="5" t="s">
        <v>726</v>
      </c>
      <c r="C254" s="10">
        <f>SUM(C255:C259)</f>
        <v>653.1</v>
      </c>
      <c r="D254" s="10">
        <f t="shared" ref="D254:E254" si="74">SUM(D255:D259)</f>
        <v>653.1</v>
      </c>
      <c r="E254" s="10">
        <f t="shared" si="74"/>
        <v>747.39999999999986</v>
      </c>
    </row>
    <row r="255" spans="1:5" s="1" customFormat="1" ht="140.4" x14ac:dyDescent="0.3">
      <c r="A255" s="15" t="s">
        <v>773</v>
      </c>
      <c r="B255" s="5" t="s">
        <v>774</v>
      </c>
      <c r="C255" s="10">
        <v>0.4</v>
      </c>
      <c r="D255" s="10">
        <v>0.4</v>
      </c>
      <c r="E255" s="10">
        <v>0.3</v>
      </c>
    </row>
    <row r="256" spans="1:5" s="1" customFormat="1" ht="140.4" x14ac:dyDescent="0.3">
      <c r="A256" s="15" t="s">
        <v>487</v>
      </c>
      <c r="B256" s="5" t="s">
        <v>727</v>
      </c>
      <c r="C256" s="10">
        <v>5.6</v>
      </c>
      <c r="D256" s="10">
        <v>5.6</v>
      </c>
      <c r="E256" s="10">
        <v>6.3</v>
      </c>
    </row>
    <row r="257" spans="1:5" s="1" customFormat="1" ht="140.4" x14ac:dyDescent="0.3">
      <c r="A257" s="15" t="s">
        <v>488</v>
      </c>
      <c r="B257" s="5" t="s">
        <v>728</v>
      </c>
      <c r="C257" s="10">
        <v>188.8</v>
      </c>
      <c r="D257" s="10">
        <v>188.8</v>
      </c>
      <c r="E257" s="10">
        <v>180.7</v>
      </c>
    </row>
    <row r="258" spans="1:5" s="1" customFormat="1" ht="187.2" x14ac:dyDescent="0.3">
      <c r="A258" s="15" t="s">
        <v>489</v>
      </c>
      <c r="B258" s="5" t="s">
        <v>729</v>
      </c>
      <c r="C258" s="10">
        <v>33.5</v>
      </c>
      <c r="D258" s="10">
        <v>33.5</v>
      </c>
      <c r="E258" s="10">
        <v>41.3</v>
      </c>
    </row>
    <row r="259" spans="1:5" s="1" customFormat="1" ht="124.8" x14ac:dyDescent="0.3">
      <c r="A259" s="15" t="s">
        <v>490</v>
      </c>
      <c r="B259" s="5" t="s">
        <v>730</v>
      </c>
      <c r="C259" s="10">
        <v>424.8</v>
      </c>
      <c r="D259" s="10">
        <v>424.8</v>
      </c>
      <c r="E259" s="10">
        <v>518.79999999999995</v>
      </c>
    </row>
    <row r="260" spans="1:5" s="1" customFormat="1" ht="202.8" x14ac:dyDescent="0.3">
      <c r="A260" s="15" t="s">
        <v>492</v>
      </c>
      <c r="B260" s="5" t="s">
        <v>731</v>
      </c>
      <c r="C260" s="10">
        <v>59.8</v>
      </c>
      <c r="D260" s="10">
        <v>73.7</v>
      </c>
      <c r="E260" s="10">
        <v>73.7</v>
      </c>
    </row>
    <row r="261" spans="1:5" s="1" customFormat="1" ht="62.4" x14ac:dyDescent="0.3">
      <c r="A261" s="15" t="s">
        <v>493</v>
      </c>
      <c r="B261" s="5" t="s">
        <v>732</v>
      </c>
      <c r="C261" s="10">
        <f>C262</f>
        <v>302.3</v>
      </c>
      <c r="D261" s="10">
        <f t="shared" ref="D261:E261" si="75">D262</f>
        <v>302.3</v>
      </c>
      <c r="E261" s="10">
        <f t="shared" si="75"/>
        <v>290</v>
      </c>
    </row>
    <row r="262" spans="1:5" s="1" customFormat="1" ht="78" x14ac:dyDescent="0.3">
      <c r="A262" s="15" t="s">
        <v>496</v>
      </c>
      <c r="B262" s="5" t="s">
        <v>733</v>
      </c>
      <c r="C262" s="10">
        <f>SUM(C263:C265)</f>
        <v>302.3</v>
      </c>
      <c r="D262" s="10">
        <f t="shared" ref="D262:E262" si="76">SUM(D263:D265)</f>
        <v>302.3</v>
      </c>
      <c r="E262" s="10">
        <f t="shared" si="76"/>
        <v>290</v>
      </c>
    </row>
    <row r="263" spans="1:5" s="1" customFormat="1" ht="124.8" x14ac:dyDescent="0.3">
      <c r="A263" s="15" t="s">
        <v>497</v>
      </c>
      <c r="B263" s="5" t="s">
        <v>734</v>
      </c>
      <c r="C263" s="10">
        <v>63.3</v>
      </c>
      <c r="D263" s="10">
        <v>63.3</v>
      </c>
      <c r="E263" s="10">
        <v>70.2</v>
      </c>
    </row>
    <row r="264" spans="1:5" s="1" customFormat="1" ht="156" x14ac:dyDescent="0.3">
      <c r="A264" s="15" t="s">
        <v>494</v>
      </c>
      <c r="B264" s="5" t="s">
        <v>735</v>
      </c>
      <c r="C264" s="10">
        <v>177</v>
      </c>
      <c r="D264" s="10">
        <v>177</v>
      </c>
      <c r="E264" s="10">
        <v>165.9</v>
      </c>
    </row>
    <row r="265" spans="1:5" s="1" customFormat="1" ht="93.6" x14ac:dyDescent="0.3">
      <c r="A265" s="15" t="s">
        <v>495</v>
      </c>
      <c r="B265" s="5" t="s">
        <v>736</v>
      </c>
      <c r="C265" s="10">
        <v>62</v>
      </c>
      <c r="D265" s="10">
        <v>62</v>
      </c>
      <c r="E265" s="10">
        <v>53.9</v>
      </c>
    </row>
    <row r="266" spans="1:5" s="1" customFormat="1" ht="93.6" x14ac:dyDescent="0.3">
      <c r="A266" s="15" t="s">
        <v>498</v>
      </c>
      <c r="B266" s="5" t="s">
        <v>737</v>
      </c>
      <c r="C266" s="10">
        <f>C267</f>
        <v>50</v>
      </c>
      <c r="D266" s="10">
        <f t="shared" ref="D266:E266" si="77">D267</f>
        <v>50</v>
      </c>
      <c r="E266" s="10">
        <f t="shared" si="77"/>
        <v>56.7</v>
      </c>
    </row>
    <row r="267" spans="1:5" s="1" customFormat="1" ht="124.8" x14ac:dyDescent="0.3">
      <c r="A267" s="15" t="s">
        <v>499</v>
      </c>
      <c r="B267" s="5" t="s">
        <v>738</v>
      </c>
      <c r="C267" s="10">
        <v>50</v>
      </c>
      <c r="D267" s="10">
        <v>50</v>
      </c>
      <c r="E267" s="10">
        <v>56.7</v>
      </c>
    </row>
    <row r="268" spans="1:5" s="1" customFormat="1" ht="46.8" x14ac:dyDescent="0.3">
      <c r="A268" s="15" t="s">
        <v>500</v>
      </c>
      <c r="B268" s="5" t="s">
        <v>739</v>
      </c>
      <c r="C268" s="10">
        <f>C269+C270</f>
        <v>2872.2</v>
      </c>
      <c r="D268" s="10">
        <f t="shared" ref="D268:E268" si="78">D269+D270</f>
        <v>2876.7999999999997</v>
      </c>
      <c r="E268" s="10">
        <f t="shared" si="78"/>
        <v>2832.9</v>
      </c>
    </row>
    <row r="269" spans="1:5" s="1" customFormat="1" ht="124.8" x14ac:dyDescent="0.3">
      <c r="A269" s="15" t="s">
        <v>502</v>
      </c>
      <c r="B269" s="5" t="s">
        <v>740</v>
      </c>
      <c r="C269" s="10">
        <v>67</v>
      </c>
      <c r="D269" s="10">
        <v>67</v>
      </c>
      <c r="E269" s="10">
        <v>67</v>
      </c>
    </row>
    <row r="270" spans="1:5" s="1" customFormat="1" ht="78" x14ac:dyDescent="0.3">
      <c r="A270" s="15" t="s">
        <v>501</v>
      </c>
      <c r="B270" s="5" t="s">
        <v>741</v>
      </c>
      <c r="C270" s="10">
        <f>SUM(C271:C279)</f>
        <v>2805.2</v>
      </c>
      <c r="D270" s="10">
        <f>SUM(D271:D279)</f>
        <v>2809.7999999999997</v>
      </c>
      <c r="E270" s="10">
        <f>SUM(E271:E279)</f>
        <v>2765.9</v>
      </c>
    </row>
    <row r="271" spans="1:5" s="1" customFormat="1" ht="171.6" x14ac:dyDescent="0.3">
      <c r="A271" s="15" t="s">
        <v>775</v>
      </c>
      <c r="B271" s="5" t="s">
        <v>742</v>
      </c>
      <c r="C271" s="10">
        <v>1549.3</v>
      </c>
      <c r="D271" s="10">
        <v>1549.3</v>
      </c>
      <c r="E271" s="10">
        <v>1465.7</v>
      </c>
    </row>
    <row r="272" spans="1:5" s="1" customFormat="1" ht="93.6" x14ac:dyDescent="0.3">
      <c r="A272" s="15" t="s">
        <v>776</v>
      </c>
      <c r="B272" s="5" t="s">
        <v>743</v>
      </c>
      <c r="C272" s="10">
        <v>17</v>
      </c>
      <c r="D272" s="10">
        <v>17</v>
      </c>
      <c r="E272" s="10">
        <v>17.5</v>
      </c>
    </row>
    <row r="273" spans="1:5" s="1" customFormat="1" ht="124.8" x14ac:dyDescent="0.3">
      <c r="A273" s="15" t="s">
        <v>777</v>
      </c>
      <c r="B273" s="5" t="s">
        <v>744</v>
      </c>
      <c r="C273" s="10">
        <v>12</v>
      </c>
      <c r="D273" s="10">
        <v>12</v>
      </c>
      <c r="E273" s="10">
        <v>11.3</v>
      </c>
    </row>
    <row r="274" spans="1:5" s="1" customFormat="1" ht="93.6" x14ac:dyDescent="0.3">
      <c r="A274" s="15" t="s">
        <v>778</v>
      </c>
      <c r="B274" s="5" t="s">
        <v>909</v>
      </c>
      <c r="C274" s="10">
        <v>136.5</v>
      </c>
      <c r="D274" s="10">
        <v>136.5</v>
      </c>
      <c r="E274" s="10">
        <v>152.4</v>
      </c>
    </row>
    <row r="275" spans="1:5" s="1" customFormat="1" ht="109.2" x14ac:dyDescent="0.3">
      <c r="A275" s="15" t="s">
        <v>910</v>
      </c>
      <c r="B275" s="5" t="s">
        <v>911</v>
      </c>
      <c r="C275" s="10">
        <v>0.4</v>
      </c>
      <c r="D275" s="10">
        <v>0.4</v>
      </c>
      <c r="E275" s="10">
        <v>0.3</v>
      </c>
    </row>
    <row r="276" spans="1:5" s="1" customFormat="1" ht="124.8" x14ac:dyDescent="0.3">
      <c r="A276" s="15" t="s">
        <v>779</v>
      </c>
      <c r="B276" s="5" t="s">
        <v>745</v>
      </c>
      <c r="C276" s="10">
        <v>710.5</v>
      </c>
      <c r="D276" s="10">
        <v>710.5</v>
      </c>
      <c r="E276" s="10">
        <v>743.7</v>
      </c>
    </row>
    <row r="277" spans="1:5" s="1" customFormat="1" ht="109.2" x14ac:dyDescent="0.3">
      <c r="A277" s="15" t="s">
        <v>912</v>
      </c>
      <c r="B277" s="5" t="s">
        <v>913</v>
      </c>
      <c r="C277" s="10">
        <v>0.8</v>
      </c>
      <c r="D277" s="10">
        <v>0.8</v>
      </c>
      <c r="E277" s="10">
        <v>0.5</v>
      </c>
    </row>
    <row r="278" spans="1:5" s="1" customFormat="1" ht="156" x14ac:dyDescent="0.3">
      <c r="A278" s="15" t="s">
        <v>780</v>
      </c>
      <c r="B278" s="5" t="s">
        <v>746</v>
      </c>
      <c r="C278" s="10">
        <v>197.1</v>
      </c>
      <c r="D278" s="10">
        <v>197.1</v>
      </c>
      <c r="E278" s="10">
        <v>203.7</v>
      </c>
    </row>
    <row r="279" spans="1:5" s="1" customFormat="1" ht="78" x14ac:dyDescent="0.3">
      <c r="A279" s="15" t="s">
        <v>781</v>
      </c>
      <c r="B279" s="5" t="s">
        <v>747</v>
      </c>
      <c r="C279" s="10">
        <f>151.9+29.7</f>
        <v>181.6</v>
      </c>
      <c r="D279" s="10">
        <f>151.9+34.3</f>
        <v>186.2</v>
      </c>
      <c r="E279" s="10">
        <f>149+21.8</f>
        <v>170.8</v>
      </c>
    </row>
    <row r="280" spans="1:5" s="1" customFormat="1" ht="62.4" x14ac:dyDescent="0.3">
      <c r="A280" s="15" t="s">
        <v>503</v>
      </c>
      <c r="B280" s="5" t="s">
        <v>748</v>
      </c>
      <c r="C280" s="10">
        <f>C281</f>
        <v>6044.6</v>
      </c>
      <c r="D280" s="10">
        <f t="shared" ref="D280:E280" si="79">D281</f>
        <v>5996.7</v>
      </c>
      <c r="E280" s="10">
        <f t="shared" si="79"/>
        <v>6351.4000000000005</v>
      </c>
    </row>
    <row r="281" spans="1:5" s="1" customFormat="1" ht="93.6" x14ac:dyDescent="0.3">
      <c r="A281" s="15" t="s">
        <v>504</v>
      </c>
      <c r="B281" s="5" t="s">
        <v>749</v>
      </c>
      <c r="C281" s="10">
        <f>SUM(C282:C288)</f>
        <v>6044.6</v>
      </c>
      <c r="D281" s="10">
        <f t="shared" ref="D281:E281" si="80">SUM(D282:D288)</f>
        <v>5996.7</v>
      </c>
      <c r="E281" s="10">
        <f t="shared" si="80"/>
        <v>6351.4000000000005</v>
      </c>
    </row>
    <row r="282" spans="1:5" s="1" customFormat="1" ht="109.2" x14ac:dyDescent="0.3">
      <c r="A282" s="15" t="s">
        <v>914</v>
      </c>
      <c r="B282" s="5" t="s">
        <v>915</v>
      </c>
      <c r="C282" s="10">
        <v>52</v>
      </c>
      <c r="D282" s="10">
        <v>52</v>
      </c>
      <c r="E282" s="10">
        <v>57.7</v>
      </c>
    </row>
    <row r="283" spans="1:5" s="1" customFormat="1" ht="109.2" x14ac:dyDescent="0.3">
      <c r="A283" s="15" t="s">
        <v>505</v>
      </c>
      <c r="B283" s="5" t="s">
        <v>750</v>
      </c>
      <c r="C283" s="10">
        <v>7.5</v>
      </c>
      <c r="D283" s="10">
        <v>7.5</v>
      </c>
      <c r="E283" s="10">
        <v>8.3000000000000007</v>
      </c>
    </row>
    <row r="284" spans="1:5" s="1" customFormat="1" ht="234" x14ac:dyDescent="0.3">
      <c r="A284" s="15" t="s">
        <v>506</v>
      </c>
      <c r="B284" s="5" t="s">
        <v>751</v>
      </c>
      <c r="C284" s="10">
        <v>201.3</v>
      </c>
      <c r="D284" s="10">
        <v>201.3</v>
      </c>
      <c r="E284" s="10">
        <v>209.2</v>
      </c>
    </row>
    <row r="285" spans="1:5" s="1" customFormat="1" ht="109.2" x14ac:dyDescent="0.3">
      <c r="A285" s="15" t="s">
        <v>507</v>
      </c>
      <c r="B285" s="5" t="s">
        <v>752</v>
      </c>
      <c r="C285" s="10">
        <v>0.4</v>
      </c>
      <c r="D285" s="10">
        <v>0.4</v>
      </c>
      <c r="E285" s="10">
        <v>0.3</v>
      </c>
    </row>
    <row r="286" spans="1:5" s="1" customFormat="1" ht="96.6" x14ac:dyDescent="0.3">
      <c r="A286" s="15" t="s">
        <v>508</v>
      </c>
      <c r="B286" s="29" t="s">
        <v>753</v>
      </c>
      <c r="C286" s="10">
        <v>87.5</v>
      </c>
      <c r="D286" s="10">
        <v>87.5</v>
      </c>
      <c r="E286" s="10">
        <v>85</v>
      </c>
    </row>
    <row r="287" spans="1:5" s="1" customFormat="1" ht="109.2" x14ac:dyDescent="0.3">
      <c r="A287" s="15" t="s">
        <v>509</v>
      </c>
      <c r="B287" s="5" t="s">
        <v>754</v>
      </c>
      <c r="C287" s="10">
        <v>85.3</v>
      </c>
      <c r="D287" s="10">
        <v>85.3</v>
      </c>
      <c r="E287" s="10">
        <v>84.2</v>
      </c>
    </row>
    <row r="288" spans="1:5" s="1" customFormat="1" ht="93.6" x14ac:dyDescent="0.3">
      <c r="A288" s="15" t="s">
        <v>510</v>
      </c>
      <c r="B288" s="5" t="s">
        <v>755</v>
      </c>
      <c r="C288" s="10">
        <f>5133+477.6</f>
        <v>5610.6</v>
      </c>
      <c r="D288" s="10">
        <f>5133+429.7</f>
        <v>5562.7</v>
      </c>
      <c r="E288" s="10">
        <f>5509.6+397.1</f>
        <v>5906.7000000000007</v>
      </c>
    </row>
    <row r="289" spans="1:5" s="1" customFormat="1" ht="124.8" x14ac:dyDescent="0.3">
      <c r="A289" s="15" t="s">
        <v>783</v>
      </c>
      <c r="B289" s="5" t="s">
        <v>782</v>
      </c>
      <c r="C289" s="10">
        <f>C290</f>
        <v>679.6</v>
      </c>
      <c r="D289" s="10">
        <f t="shared" ref="D289:E289" si="81">D290</f>
        <v>679.6</v>
      </c>
      <c r="E289" s="10">
        <f t="shared" si="81"/>
        <v>614.79999999999995</v>
      </c>
    </row>
    <row r="290" spans="1:5" s="1" customFormat="1" ht="140.4" x14ac:dyDescent="0.3">
      <c r="A290" s="15" t="s">
        <v>785</v>
      </c>
      <c r="B290" s="5" t="s">
        <v>784</v>
      </c>
      <c r="C290" s="10">
        <v>679.6</v>
      </c>
      <c r="D290" s="10">
        <v>679.6</v>
      </c>
      <c r="E290" s="10">
        <v>614.79999999999995</v>
      </c>
    </row>
    <row r="291" spans="1:5" s="1" customFormat="1" ht="31.2" x14ac:dyDescent="0.3">
      <c r="A291" s="15" t="s">
        <v>511</v>
      </c>
      <c r="B291" s="5" t="s">
        <v>512</v>
      </c>
      <c r="C291" s="10">
        <f>C292</f>
        <v>1454.8</v>
      </c>
      <c r="D291" s="10">
        <f t="shared" ref="D291:E291" si="82">D292</f>
        <v>1454.8</v>
      </c>
      <c r="E291" s="10">
        <f t="shared" si="82"/>
        <v>1455.5</v>
      </c>
    </row>
    <row r="292" spans="1:5" s="1" customFormat="1" ht="62.4" x14ac:dyDescent="0.3">
      <c r="A292" s="15" t="s">
        <v>513</v>
      </c>
      <c r="B292" s="5" t="s">
        <v>514</v>
      </c>
      <c r="C292" s="10">
        <v>1454.8</v>
      </c>
      <c r="D292" s="10">
        <v>1454.8</v>
      </c>
      <c r="E292" s="10">
        <v>1455.5</v>
      </c>
    </row>
    <row r="293" spans="1:5" s="1" customFormat="1" ht="109.2" x14ac:dyDescent="0.3">
      <c r="A293" s="15" t="s">
        <v>515</v>
      </c>
      <c r="B293" s="5" t="s">
        <v>516</v>
      </c>
      <c r="C293" s="10">
        <f>C294+C296+C298+C300</f>
        <v>4563.3</v>
      </c>
      <c r="D293" s="10">
        <f t="shared" ref="D293:E293" si="83">D294+D296+D298+D300</f>
        <v>5284.2000000000007</v>
      </c>
      <c r="E293" s="10">
        <f t="shared" si="83"/>
        <v>4711.2</v>
      </c>
    </row>
    <row r="294" spans="1:5" s="1" customFormat="1" ht="62.4" x14ac:dyDescent="0.3">
      <c r="A294" s="15" t="s">
        <v>518</v>
      </c>
      <c r="B294" s="5" t="s">
        <v>517</v>
      </c>
      <c r="C294" s="10">
        <f>C295</f>
        <v>1822.5</v>
      </c>
      <c r="D294" s="10">
        <f t="shared" ref="D294:E294" si="84">D295</f>
        <v>1912.9</v>
      </c>
      <c r="E294" s="10">
        <f t="shared" si="84"/>
        <v>1852.6</v>
      </c>
    </row>
    <row r="295" spans="1:5" s="1" customFormat="1" ht="93.6" x14ac:dyDescent="0.3">
      <c r="A295" s="15" t="s">
        <v>520</v>
      </c>
      <c r="B295" s="5" t="s">
        <v>519</v>
      </c>
      <c r="C295" s="10">
        <v>1822.5</v>
      </c>
      <c r="D295" s="33">
        <v>1912.9</v>
      </c>
      <c r="E295" s="33">
        <v>1852.6</v>
      </c>
    </row>
    <row r="296" spans="1:5" s="1" customFormat="1" ht="78" x14ac:dyDescent="0.3">
      <c r="A296" s="15" t="s">
        <v>786</v>
      </c>
      <c r="B296" s="5" t="s">
        <v>788</v>
      </c>
      <c r="C296" s="10">
        <f>C297</f>
        <v>1800</v>
      </c>
      <c r="D296" s="10">
        <f t="shared" ref="D296:E296" si="85">D297</f>
        <v>2448.6999999999998</v>
      </c>
      <c r="E296" s="10">
        <f t="shared" si="85"/>
        <v>2016.2</v>
      </c>
    </row>
    <row r="297" spans="1:5" s="1" customFormat="1" ht="93.6" x14ac:dyDescent="0.3">
      <c r="A297" s="15" t="s">
        <v>787</v>
      </c>
      <c r="B297" s="5" t="s">
        <v>789</v>
      </c>
      <c r="C297" s="10">
        <v>1800</v>
      </c>
      <c r="D297" s="10">
        <v>2448.6999999999998</v>
      </c>
      <c r="E297" s="10">
        <v>2016.2</v>
      </c>
    </row>
    <row r="298" spans="1:5" s="1" customFormat="1" ht="62.4" x14ac:dyDescent="0.3">
      <c r="A298" s="15" t="s">
        <v>525</v>
      </c>
      <c r="B298" s="5" t="s">
        <v>524</v>
      </c>
      <c r="C298" s="10">
        <f>C299</f>
        <v>54.1</v>
      </c>
      <c r="D298" s="10">
        <f t="shared" ref="D298:E298" si="86">D299</f>
        <v>54.1</v>
      </c>
      <c r="E298" s="10">
        <f t="shared" si="86"/>
        <v>54.1</v>
      </c>
    </row>
    <row r="299" spans="1:5" s="1" customFormat="1" ht="78" x14ac:dyDescent="0.3">
      <c r="A299" s="15" t="s">
        <v>522</v>
      </c>
      <c r="B299" s="5" t="s">
        <v>521</v>
      </c>
      <c r="C299" s="10">
        <v>54.1</v>
      </c>
      <c r="D299" s="10">
        <v>54.1</v>
      </c>
      <c r="E299" s="10">
        <v>54.1</v>
      </c>
    </row>
    <row r="300" spans="1:5" s="1" customFormat="1" ht="78" x14ac:dyDescent="0.3">
      <c r="A300" s="15" t="s">
        <v>526</v>
      </c>
      <c r="B300" s="5" t="s">
        <v>527</v>
      </c>
      <c r="C300" s="10">
        <f>C301</f>
        <v>886.7</v>
      </c>
      <c r="D300" s="10">
        <f t="shared" ref="D300:E300" si="87">D301</f>
        <v>868.5</v>
      </c>
      <c r="E300" s="10">
        <f t="shared" si="87"/>
        <v>788.3</v>
      </c>
    </row>
    <row r="301" spans="1:5" s="1" customFormat="1" ht="78" x14ac:dyDescent="0.3">
      <c r="A301" s="15" t="s">
        <v>523</v>
      </c>
      <c r="B301" s="5" t="s">
        <v>528</v>
      </c>
      <c r="C301" s="10">
        <v>886.7</v>
      </c>
      <c r="D301" s="10">
        <v>868.5</v>
      </c>
      <c r="E301" s="10">
        <v>788.3</v>
      </c>
    </row>
    <row r="302" spans="1:5" s="1" customFormat="1" x14ac:dyDescent="0.3">
      <c r="A302" s="15" t="s">
        <v>529</v>
      </c>
      <c r="B302" s="5" t="s">
        <v>530</v>
      </c>
      <c r="C302" s="10">
        <f>C303+C305</f>
        <v>11428</v>
      </c>
      <c r="D302" s="10">
        <f t="shared" ref="D302:E302" si="88">D303+D305</f>
        <v>11078</v>
      </c>
      <c r="E302" s="10">
        <f t="shared" si="88"/>
        <v>10928</v>
      </c>
    </row>
    <row r="303" spans="1:5" s="1" customFormat="1" ht="93.6" x14ac:dyDescent="0.3">
      <c r="A303" s="15" t="s">
        <v>531</v>
      </c>
      <c r="B303" s="5" t="s">
        <v>532</v>
      </c>
      <c r="C303" s="10">
        <f>C304</f>
        <v>16</v>
      </c>
      <c r="D303" s="10">
        <f t="shared" ref="D303:E303" si="89">D304</f>
        <v>16</v>
      </c>
      <c r="E303" s="10">
        <f t="shared" si="89"/>
        <v>16</v>
      </c>
    </row>
    <row r="304" spans="1:5" s="1" customFormat="1" ht="78" x14ac:dyDescent="0.3">
      <c r="A304" s="15" t="s">
        <v>790</v>
      </c>
      <c r="B304" s="5" t="s">
        <v>791</v>
      </c>
      <c r="C304" s="10">
        <v>16</v>
      </c>
      <c r="D304" s="10">
        <v>16</v>
      </c>
      <c r="E304" s="10">
        <v>16</v>
      </c>
    </row>
    <row r="305" spans="1:5" s="1" customFormat="1" ht="62.4" x14ac:dyDescent="0.3">
      <c r="A305" s="15" t="s">
        <v>793</v>
      </c>
      <c r="B305" s="5" t="s">
        <v>792</v>
      </c>
      <c r="C305" s="10">
        <f>SUM(C306:C308)</f>
        <v>11412</v>
      </c>
      <c r="D305" s="10">
        <f>SUM(D306:D308)</f>
        <v>11062</v>
      </c>
      <c r="E305" s="10">
        <f>SUM(E306:E308)</f>
        <v>10912</v>
      </c>
    </row>
    <row r="306" spans="1:5" s="1" customFormat="1" ht="62.4" x14ac:dyDescent="0.3">
      <c r="A306" s="15" t="s">
        <v>794</v>
      </c>
      <c r="B306" s="5" t="s">
        <v>797</v>
      </c>
      <c r="C306" s="10">
        <f>200+1055+7</f>
        <v>1262</v>
      </c>
      <c r="D306" s="10">
        <f>905+7</f>
        <v>912</v>
      </c>
      <c r="E306" s="10">
        <f>755+7</f>
        <v>762</v>
      </c>
    </row>
    <row r="307" spans="1:5" s="1" customFormat="1" ht="124.8" x14ac:dyDescent="0.3">
      <c r="A307" s="15" t="s">
        <v>795</v>
      </c>
      <c r="B307" s="5" t="s">
        <v>798</v>
      </c>
      <c r="C307" s="10">
        <v>150</v>
      </c>
      <c r="D307" s="10">
        <v>150</v>
      </c>
      <c r="E307" s="10">
        <v>150</v>
      </c>
    </row>
    <row r="308" spans="1:5" s="1" customFormat="1" ht="93.6" x14ac:dyDescent="0.3">
      <c r="A308" s="15" t="s">
        <v>796</v>
      </c>
      <c r="B308" s="5" t="s">
        <v>799</v>
      </c>
      <c r="C308" s="10">
        <v>10000</v>
      </c>
      <c r="D308" s="10">
        <v>10000</v>
      </c>
      <c r="E308" s="10">
        <v>10000</v>
      </c>
    </row>
    <row r="309" spans="1:5" s="1" customFormat="1" x14ac:dyDescent="0.3">
      <c r="A309" s="15" t="s">
        <v>533</v>
      </c>
      <c r="B309" s="5" t="s">
        <v>534</v>
      </c>
      <c r="C309" s="10">
        <f>C310</f>
        <v>1456</v>
      </c>
      <c r="D309" s="10">
        <f t="shared" ref="D309:E309" si="90">D310</f>
        <v>1325</v>
      </c>
      <c r="E309" s="10">
        <f t="shared" si="90"/>
        <v>1205.7</v>
      </c>
    </row>
    <row r="310" spans="1:5" s="1" customFormat="1" ht="31.2" x14ac:dyDescent="0.3">
      <c r="A310" s="15" t="s">
        <v>538</v>
      </c>
      <c r="B310" s="5" t="s">
        <v>537</v>
      </c>
      <c r="C310" s="10">
        <f>C311</f>
        <v>1456</v>
      </c>
      <c r="D310" s="10">
        <f t="shared" ref="D310:E310" si="91">D311</f>
        <v>1325</v>
      </c>
      <c r="E310" s="10">
        <f t="shared" si="91"/>
        <v>1205.7</v>
      </c>
    </row>
    <row r="311" spans="1:5" s="1" customFormat="1" ht="62.4" x14ac:dyDescent="0.3">
      <c r="A311" s="15" t="s">
        <v>536</v>
      </c>
      <c r="B311" s="5" t="s">
        <v>535</v>
      </c>
      <c r="C311" s="10">
        <v>1456</v>
      </c>
      <c r="D311" s="10">
        <v>1325</v>
      </c>
      <c r="E311" s="10">
        <v>1205.7</v>
      </c>
    </row>
    <row r="312" spans="1:5" s="2" customFormat="1" x14ac:dyDescent="0.3">
      <c r="A312" s="7" t="s">
        <v>148</v>
      </c>
      <c r="B312" s="4" t="s">
        <v>130</v>
      </c>
      <c r="C312" s="9">
        <f>C313+C497+C500+C503</f>
        <v>33520021.200000003</v>
      </c>
      <c r="D312" s="9">
        <f>D313+D497+D500+D503</f>
        <v>32358009.000000004</v>
      </c>
      <c r="E312" s="9">
        <f>E313+E497+E500+E503</f>
        <v>29228339.699999996</v>
      </c>
    </row>
    <row r="313" spans="1:5" s="2" customFormat="1" ht="46.8" x14ac:dyDescent="0.3">
      <c r="A313" s="7" t="s">
        <v>149</v>
      </c>
      <c r="B313" s="4" t="s">
        <v>131</v>
      </c>
      <c r="C313" s="9">
        <f>C314+C319+C438+C469</f>
        <v>32111030.900000006</v>
      </c>
      <c r="D313" s="9">
        <f>D314+D319+D438+D469</f>
        <v>31150994.300000004</v>
      </c>
      <c r="E313" s="9">
        <f>E314+E319+E438+E469</f>
        <v>29228339.699999996</v>
      </c>
    </row>
    <row r="314" spans="1:5" s="1" customFormat="1" ht="31.2" x14ac:dyDescent="0.3">
      <c r="A314" s="7" t="s">
        <v>289</v>
      </c>
      <c r="B314" s="4" t="s">
        <v>132</v>
      </c>
      <c r="C314" s="9">
        <f>C315+C317</f>
        <v>13430256.199999999</v>
      </c>
      <c r="D314" s="9">
        <f t="shared" ref="D314:E314" si="92">D315+D317</f>
        <v>13436151.199999999</v>
      </c>
      <c r="E314" s="9">
        <f t="shared" si="92"/>
        <v>13436151.199999999</v>
      </c>
    </row>
    <row r="315" spans="1:5" s="1" customFormat="1" x14ac:dyDescent="0.3">
      <c r="A315" s="15" t="s">
        <v>290</v>
      </c>
      <c r="B315" s="5" t="s">
        <v>133</v>
      </c>
      <c r="C315" s="10">
        <f>C316</f>
        <v>13368058.199999999</v>
      </c>
      <c r="D315" s="10">
        <f t="shared" ref="D315:E315" si="93">D316</f>
        <v>13368058.199999999</v>
      </c>
      <c r="E315" s="10">
        <f t="shared" si="93"/>
        <v>13368058.199999999</v>
      </c>
    </row>
    <row r="316" spans="1:5" s="1" customFormat="1" ht="31.2" x14ac:dyDescent="0.3">
      <c r="A316" s="15" t="s">
        <v>291</v>
      </c>
      <c r="B316" s="5" t="s">
        <v>134</v>
      </c>
      <c r="C316" s="10">
        <v>13368058.199999999</v>
      </c>
      <c r="D316" s="10">
        <v>13368058.199999999</v>
      </c>
      <c r="E316" s="10">
        <v>13368058.199999999</v>
      </c>
    </row>
    <row r="317" spans="1:5" s="1" customFormat="1" ht="46.8" x14ac:dyDescent="0.3">
      <c r="A317" s="15" t="s">
        <v>292</v>
      </c>
      <c r="B317" s="5" t="s">
        <v>180</v>
      </c>
      <c r="C317" s="10">
        <f>C318</f>
        <v>62198</v>
      </c>
      <c r="D317" s="10">
        <f t="shared" ref="D317:E317" si="94">D318</f>
        <v>68093</v>
      </c>
      <c r="E317" s="10">
        <f t="shared" si="94"/>
        <v>68093</v>
      </c>
    </row>
    <row r="318" spans="1:5" s="1" customFormat="1" ht="46.8" x14ac:dyDescent="0.3">
      <c r="A318" s="15" t="s">
        <v>293</v>
      </c>
      <c r="B318" s="5" t="s">
        <v>181</v>
      </c>
      <c r="C318" s="10">
        <v>62198</v>
      </c>
      <c r="D318" s="10">
        <v>68093</v>
      </c>
      <c r="E318" s="10">
        <v>68093</v>
      </c>
    </row>
    <row r="319" spans="1:5" s="1" customFormat="1" ht="31.2" x14ac:dyDescent="0.3">
      <c r="A319" s="7" t="s">
        <v>294</v>
      </c>
      <c r="B319" s="4" t="s">
        <v>135</v>
      </c>
      <c r="C319" s="9">
        <f>C320+C322+C324+C325+C327+C328+C329+C331+C333+C335+C337+C339+C341+C343+C345+C347+C349+C351+C353+C355+C357+C359+C361+C363+C365+C367+C368+C370+C372+C374+C376+C378+C380+C382+C384+C385+C387+C389+C391+C392+C394+C396+C398+C400+C402+C404+C406+C408+C410+C412+C414+C416+C418+C420+C422+C423+C425+C427+C428+C430+C432+C434+C436</f>
        <v>13139739.600000005</v>
      </c>
      <c r="D319" s="9">
        <f t="shared" ref="D319:E319" si="95">D320+D322+D324+D325+D327+D328+D329+D331+D333+D335+D337+D339+D341+D343+D345+D347+D349+D351+D353+D355+D357+D359+D361+D363+D365+D367+D368+D370+D372+D374+D376+D378+D380+D382+D384+D385+D387+D389+D391+D392+D394+D396+D398+D400+D402+D404+D406+D408+D410+D412+D414+D416+D418+D420+D422+D423+D425+D427+D428+D430+D432+D434+D436</f>
        <v>12533280.000000006</v>
      </c>
      <c r="E319" s="9">
        <f t="shared" si="95"/>
        <v>10594581.999999998</v>
      </c>
    </row>
    <row r="320" spans="1:5" s="1" customFormat="1" ht="31.2" x14ac:dyDescent="0.3">
      <c r="A320" s="15" t="s">
        <v>295</v>
      </c>
      <c r="B320" s="5" t="s">
        <v>539</v>
      </c>
      <c r="C320" s="10"/>
      <c r="D320" s="10">
        <f t="shared" ref="D320" si="96">D321</f>
        <v>6037.1</v>
      </c>
      <c r="E320" s="10"/>
    </row>
    <row r="321" spans="1:5" s="1" customFormat="1" ht="46.8" x14ac:dyDescent="0.3">
      <c r="A321" s="15" t="s">
        <v>296</v>
      </c>
      <c r="B321" s="5" t="s">
        <v>540</v>
      </c>
      <c r="C321" s="10"/>
      <c r="D321" s="10">
        <v>6037.1</v>
      </c>
      <c r="E321" s="10"/>
    </row>
    <row r="322" spans="1:5" s="1" customFormat="1" ht="46.8" x14ac:dyDescent="0.3">
      <c r="A322" s="15" t="s">
        <v>800</v>
      </c>
      <c r="B322" s="5" t="s">
        <v>802</v>
      </c>
      <c r="C322" s="10">
        <f>C323</f>
        <v>19833.3</v>
      </c>
      <c r="D322" s="10">
        <f t="shared" ref="D322" si="97">D323</f>
        <v>25596.7</v>
      </c>
      <c r="E322" s="10"/>
    </row>
    <row r="323" spans="1:5" s="1" customFormat="1" ht="46.8" x14ac:dyDescent="0.3">
      <c r="A323" s="15" t="s">
        <v>801</v>
      </c>
      <c r="B323" s="5" t="s">
        <v>803</v>
      </c>
      <c r="C323" s="10">
        <v>19833.3</v>
      </c>
      <c r="D323" s="10">
        <v>25596.7</v>
      </c>
      <c r="E323" s="10"/>
    </row>
    <row r="324" spans="1:5" s="1" customFormat="1" ht="46.8" x14ac:dyDescent="0.3">
      <c r="A324" s="15" t="s">
        <v>297</v>
      </c>
      <c r="B324" s="5" t="s">
        <v>269</v>
      </c>
      <c r="C324" s="10">
        <v>629.4</v>
      </c>
      <c r="D324" s="10">
        <v>629.4</v>
      </c>
      <c r="E324" s="10">
        <v>629.4</v>
      </c>
    </row>
    <row r="325" spans="1:5" s="1" customFormat="1" ht="46.8" x14ac:dyDescent="0.3">
      <c r="A325" s="23" t="s">
        <v>298</v>
      </c>
      <c r="B325" s="23" t="s">
        <v>255</v>
      </c>
      <c r="C325" s="25">
        <f>C326</f>
        <v>7284.1</v>
      </c>
      <c r="D325" s="25">
        <f t="shared" ref="D325:E325" si="98">D326</f>
        <v>7284.1</v>
      </c>
      <c r="E325" s="25">
        <f t="shared" si="98"/>
        <v>8464.1</v>
      </c>
    </row>
    <row r="326" spans="1:5" s="1" customFormat="1" ht="62.4" x14ac:dyDescent="0.3">
      <c r="A326" s="23" t="s">
        <v>299</v>
      </c>
      <c r="B326" s="23" t="s">
        <v>256</v>
      </c>
      <c r="C326" s="25">
        <v>7284.1</v>
      </c>
      <c r="D326" s="25">
        <v>7284.1</v>
      </c>
      <c r="E326" s="10">
        <v>8464.1</v>
      </c>
    </row>
    <row r="327" spans="1:5" s="1" customFormat="1" ht="62.4" x14ac:dyDescent="0.3">
      <c r="A327" s="21" t="s">
        <v>300</v>
      </c>
      <c r="B327" s="21" t="s">
        <v>182</v>
      </c>
      <c r="C327" s="25">
        <v>4560.5</v>
      </c>
      <c r="D327" s="25">
        <v>4560.5</v>
      </c>
      <c r="E327" s="25">
        <v>4560.5</v>
      </c>
    </row>
    <row r="328" spans="1:5" s="1" customFormat="1" ht="62.4" x14ac:dyDescent="0.3">
      <c r="A328" s="21" t="s">
        <v>301</v>
      </c>
      <c r="B328" s="21" t="s">
        <v>257</v>
      </c>
      <c r="C328" s="25">
        <v>959400.8</v>
      </c>
      <c r="D328" s="25">
        <v>1065863.3999999999</v>
      </c>
      <c r="E328" s="25">
        <v>1125558.2</v>
      </c>
    </row>
    <row r="329" spans="1:5" s="1" customFormat="1" ht="78" x14ac:dyDescent="0.3">
      <c r="A329" s="21" t="s">
        <v>302</v>
      </c>
      <c r="B329" s="21" t="s">
        <v>304</v>
      </c>
      <c r="C329" s="25">
        <f>C330</f>
        <v>1128</v>
      </c>
      <c r="D329" s="25">
        <f t="shared" ref="D329:E329" si="99">D330</f>
        <v>1222</v>
      </c>
      <c r="E329" s="25">
        <f t="shared" si="99"/>
        <v>1316</v>
      </c>
    </row>
    <row r="330" spans="1:5" s="1" customFormat="1" ht="93.6" x14ac:dyDescent="0.3">
      <c r="A330" s="21" t="s">
        <v>303</v>
      </c>
      <c r="B330" s="21" t="s">
        <v>305</v>
      </c>
      <c r="C330" s="25">
        <v>1128</v>
      </c>
      <c r="D330" s="25">
        <v>1222</v>
      </c>
      <c r="E330" s="25">
        <v>1316</v>
      </c>
    </row>
    <row r="331" spans="1:5" s="1" customFormat="1" ht="46.8" x14ac:dyDescent="0.3">
      <c r="A331" s="21" t="s">
        <v>307</v>
      </c>
      <c r="B331" s="21" t="s">
        <v>804</v>
      </c>
      <c r="C331" s="25">
        <f>C332</f>
        <v>26384.9</v>
      </c>
      <c r="D331" s="25">
        <f t="shared" ref="D331:E331" si="100">D332</f>
        <v>25885.1</v>
      </c>
      <c r="E331" s="25">
        <f t="shared" si="100"/>
        <v>29245.1</v>
      </c>
    </row>
    <row r="332" spans="1:5" s="1" customFormat="1" ht="62.4" x14ac:dyDescent="0.3">
      <c r="A332" s="21" t="s">
        <v>306</v>
      </c>
      <c r="B332" s="21" t="s">
        <v>805</v>
      </c>
      <c r="C332" s="25">
        <v>26384.9</v>
      </c>
      <c r="D332" s="25">
        <v>25885.1</v>
      </c>
      <c r="E332" s="10">
        <v>29245.1</v>
      </c>
    </row>
    <row r="333" spans="1:5" s="1" customFormat="1" ht="62.4" x14ac:dyDescent="0.3">
      <c r="A333" s="21" t="s">
        <v>541</v>
      </c>
      <c r="B333" s="21" t="s">
        <v>543</v>
      </c>
      <c r="C333" s="25">
        <f>C334</f>
        <v>71603.899999999994</v>
      </c>
      <c r="D333" s="25">
        <f t="shared" ref="D333:E333" si="101">D334</f>
        <v>50215.8</v>
      </c>
      <c r="E333" s="25">
        <f t="shared" si="101"/>
        <v>55290.8</v>
      </c>
    </row>
    <row r="334" spans="1:5" s="1" customFormat="1" ht="62.4" x14ac:dyDescent="0.3">
      <c r="A334" s="21" t="s">
        <v>542</v>
      </c>
      <c r="B334" s="21" t="s">
        <v>544</v>
      </c>
      <c r="C334" s="25">
        <v>71603.899999999994</v>
      </c>
      <c r="D334" s="25">
        <v>50215.8</v>
      </c>
      <c r="E334" s="10">
        <v>55290.8</v>
      </c>
    </row>
    <row r="335" spans="1:5" s="1" customFormat="1" ht="93.6" x14ac:dyDescent="0.3">
      <c r="A335" s="21" t="s">
        <v>989</v>
      </c>
      <c r="B335" s="23" t="s">
        <v>991</v>
      </c>
      <c r="C335" s="25"/>
      <c r="D335" s="25">
        <f t="shared" ref="D335:E335" si="102">D336</f>
        <v>78897.8</v>
      </c>
      <c r="E335" s="25">
        <f t="shared" si="102"/>
        <v>352237.5</v>
      </c>
    </row>
    <row r="336" spans="1:5" s="1" customFormat="1" ht="109.2" x14ac:dyDescent="0.3">
      <c r="A336" s="21" t="s">
        <v>990</v>
      </c>
      <c r="B336" s="23" t="s">
        <v>992</v>
      </c>
      <c r="C336" s="25"/>
      <c r="D336" s="25">
        <v>78897.8</v>
      </c>
      <c r="E336" s="10">
        <v>352237.5</v>
      </c>
    </row>
    <row r="337" spans="1:5" s="1" customFormat="1" ht="78" x14ac:dyDescent="0.3">
      <c r="A337" s="21" t="s">
        <v>308</v>
      </c>
      <c r="B337" s="20" t="s">
        <v>806</v>
      </c>
      <c r="C337" s="25">
        <f>C338</f>
        <v>43475</v>
      </c>
      <c r="D337" s="25">
        <f t="shared" ref="D337:E337" si="103">D338</f>
        <v>48410</v>
      </c>
      <c r="E337" s="25">
        <f t="shared" si="103"/>
        <v>48410</v>
      </c>
    </row>
    <row r="338" spans="1:5" s="1" customFormat="1" ht="93.6" x14ac:dyDescent="0.3">
      <c r="A338" s="21" t="s">
        <v>309</v>
      </c>
      <c r="B338" s="20" t="s">
        <v>807</v>
      </c>
      <c r="C338" s="25">
        <v>43475</v>
      </c>
      <c r="D338" s="25">
        <v>48410</v>
      </c>
      <c r="E338" s="25">
        <v>48410</v>
      </c>
    </row>
    <row r="339" spans="1:5" s="1" customFormat="1" ht="31.2" x14ac:dyDescent="0.3">
      <c r="A339" s="21" t="s">
        <v>808</v>
      </c>
      <c r="B339" s="20" t="s">
        <v>810</v>
      </c>
      <c r="C339" s="25">
        <f>C340</f>
        <v>68150.5</v>
      </c>
      <c r="D339" s="25">
        <f t="shared" ref="D339:E339" si="104">D340</f>
        <v>68150.5</v>
      </c>
      <c r="E339" s="25">
        <f t="shared" si="104"/>
        <v>75034.5</v>
      </c>
    </row>
    <row r="340" spans="1:5" s="1" customFormat="1" ht="46.8" x14ac:dyDescent="0.3">
      <c r="A340" s="21" t="s">
        <v>809</v>
      </c>
      <c r="B340" s="20" t="s">
        <v>811</v>
      </c>
      <c r="C340" s="25">
        <v>68150.5</v>
      </c>
      <c r="D340" s="25">
        <v>68150.5</v>
      </c>
      <c r="E340" s="25">
        <v>75034.5</v>
      </c>
    </row>
    <row r="341" spans="1:5" s="1" customFormat="1" ht="78" x14ac:dyDescent="0.3">
      <c r="A341" s="21" t="s">
        <v>545</v>
      </c>
      <c r="B341" s="20" t="s">
        <v>812</v>
      </c>
      <c r="C341" s="25">
        <f>C342</f>
        <v>96289.600000000006</v>
      </c>
      <c r="D341" s="25">
        <f t="shared" ref="D341:E341" si="105">D342</f>
        <v>96274.9</v>
      </c>
      <c r="E341" s="25">
        <f t="shared" si="105"/>
        <v>142560</v>
      </c>
    </row>
    <row r="342" spans="1:5" s="1" customFormat="1" ht="93.6" x14ac:dyDescent="0.3">
      <c r="A342" s="21" t="s">
        <v>546</v>
      </c>
      <c r="B342" s="20" t="s">
        <v>813</v>
      </c>
      <c r="C342" s="25">
        <v>96289.600000000006</v>
      </c>
      <c r="D342" s="25">
        <v>96274.9</v>
      </c>
      <c r="E342" s="25">
        <v>142560</v>
      </c>
    </row>
    <row r="343" spans="1:5" s="1" customFormat="1" x14ac:dyDescent="0.3">
      <c r="A343" s="21" t="s">
        <v>916</v>
      </c>
      <c r="B343" s="20" t="s">
        <v>918</v>
      </c>
      <c r="C343" s="25">
        <f>C344</f>
        <v>21229.8</v>
      </c>
      <c r="D343" s="25">
        <f t="shared" ref="D343:E343" si="106">D344</f>
        <v>21143.5</v>
      </c>
      <c r="E343" s="25">
        <f t="shared" si="106"/>
        <v>62693.3</v>
      </c>
    </row>
    <row r="344" spans="1:5" s="1" customFormat="1" ht="31.2" x14ac:dyDescent="0.3">
      <c r="A344" s="21" t="s">
        <v>917</v>
      </c>
      <c r="B344" s="20" t="s">
        <v>919</v>
      </c>
      <c r="C344" s="25">
        <v>21229.8</v>
      </c>
      <c r="D344" s="25">
        <v>21143.5</v>
      </c>
      <c r="E344" s="25">
        <v>62693.3</v>
      </c>
    </row>
    <row r="345" spans="1:5" s="1" customFormat="1" ht="62.4" x14ac:dyDescent="0.3">
      <c r="A345" s="21" t="s">
        <v>547</v>
      </c>
      <c r="B345" s="20" t="s">
        <v>816</v>
      </c>
      <c r="C345" s="25">
        <f>C346</f>
        <v>15740.6</v>
      </c>
      <c r="D345" s="25">
        <f t="shared" ref="D345:E345" si="107">D346</f>
        <v>36859.199999999997</v>
      </c>
      <c r="E345" s="25">
        <f t="shared" si="107"/>
        <v>17457.099999999999</v>
      </c>
    </row>
    <row r="346" spans="1:5" s="1" customFormat="1" ht="62.4" x14ac:dyDescent="0.3">
      <c r="A346" s="21" t="s">
        <v>548</v>
      </c>
      <c r="B346" s="20" t="s">
        <v>817</v>
      </c>
      <c r="C346" s="25">
        <v>15740.6</v>
      </c>
      <c r="D346" s="25">
        <v>36859.199999999997</v>
      </c>
      <c r="E346" s="25">
        <v>17457.099999999999</v>
      </c>
    </row>
    <row r="347" spans="1:5" s="1" customFormat="1" ht="31.2" x14ac:dyDescent="0.3">
      <c r="A347" s="21" t="s">
        <v>549</v>
      </c>
      <c r="B347" s="20" t="s">
        <v>551</v>
      </c>
      <c r="C347" s="25">
        <f>C348</f>
        <v>47166.5</v>
      </c>
      <c r="D347" s="25">
        <f t="shared" ref="D347:E347" si="108">D348</f>
        <v>47166.5</v>
      </c>
      <c r="E347" s="25">
        <f t="shared" si="108"/>
        <v>47166.5</v>
      </c>
    </row>
    <row r="348" spans="1:5" s="1" customFormat="1" ht="31.2" x14ac:dyDescent="0.3">
      <c r="A348" s="21" t="s">
        <v>550</v>
      </c>
      <c r="B348" s="20" t="s">
        <v>552</v>
      </c>
      <c r="C348" s="25">
        <v>47166.5</v>
      </c>
      <c r="D348" s="25">
        <v>47166.5</v>
      </c>
      <c r="E348" s="25">
        <v>47166.5</v>
      </c>
    </row>
    <row r="349" spans="1:5" s="1" customFormat="1" ht="46.8" x14ac:dyDescent="0.3">
      <c r="A349" s="21" t="s">
        <v>310</v>
      </c>
      <c r="B349" s="20" t="s">
        <v>312</v>
      </c>
      <c r="C349" s="25">
        <f>C350</f>
        <v>11799.2</v>
      </c>
      <c r="D349" s="25">
        <f t="shared" ref="D349:E349" si="109">D350</f>
        <v>11799.2</v>
      </c>
      <c r="E349" s="25">
        <f t="shared" si="109"/>
        <v>11799.2</v>
      </c>
    </row>
    <row r="350" spans="1:5" s="1" customFormat="1" ht="46.8" x14ac:dyDescent="0.3">
      <c r="A350" s="21" t="s">
        <v>311</v>
      </c>
      <c r="B350" s="20" t="s">
        <v>313</v>
      </c>
      <c r="C350" s="25">
        <v>11799.2</v>
      </c>
      <c r="D350" s="25">
        <v>11799.2</v>
      </c>
      <c r="E350" s="25">
        <v>11799.2</v>
      </c>
    </row>
    <row r="351" spans="1:5" s="1" customFormat="1" ht="46.8" x14ac:dyDescent="0.3">
      <c r="A351" s="21" t="s">
        <v>553</v>
      </c>
      <c r="B351" s="23" t="s">
        <v>993</v>
      </c>
      <c r="C351" s="25">
        <f>C352</f>
        <v>101956.6</v>
      </c>
      <c r="D351" s="25">
        <f t="shared" ref="D351:E351" si="110">D352</f>
        <v>170284.3</v>
      </c>
      <c r="E351" s="25">
        <f t="shared" si="110"/>
        <v>94822.6</v>
      </c>
    </row>
    <row r="352" spans="1:5" s="1" customFormat="1" ht="46.8" x14ac:dyDescent="0.3">
      <c r="A352" s="21" t="s">
        <v>554</v>
      </c>
      <c r="B352" s="23" t="s">
        <v>994</v>
      </c>
      <c r="C352" s="25">
        <v>101956.6</v>
      </c>
      <c r="D352" s="25">
        <v>170284.3</v>
      </c>
      <c r="E352" s="25">
        <v>94822.6</v>
      </c>
    </row>
    <row r="353" spans="1:5" s="1" customFormat="1" ht="31.2" x14ac:dyDescent="0.3">
      <c r="A353" s="21" t="s">
        <v>555</v>
      </c>
      <c r="B353" s="20" t="s">
        <v>557</v>
      </c>
      <c r="C353" s="25">
        <f>C354</f>
        <v>17269.099999999999</v>
      </c>
      <c r="D353" s="25">
        <f t="shared" ref="D353:E353" si="111">D354</f>
        <v>20121.099999999999</v>
      </c>
      <c r="E353" s="25">
        <f t="shared" si="111"/>
        <v>20791.3</v>
      </c>
    </row>
    <row r="354" spans="1:5" s="1" customFormat="1" ht="31.2" x14ac:dyDescent="0.3">
      <c r="A354" s="21" t="s">
        <v>556</v>
      </c>
      <c r="B354" s="20" t="s">
        <v>558</v>
      </c>
      <c r="C354" s="25">
        <v>17269.099999999999</v>
      </c>
      <c r="D354" s="25">
        <v>20121.099999999999</v>
      </c>
      <c r="E354" s="25">
        <v>20791.3</v>
      </c>
    </row>
    <row r="355" spans="1:5" s="1" customFormat="1" ht="31.2" x14ac:dyDescent="0.3">
      <c r="A355" s="21" t="s">
        <v>314</v>
      </c>
      <c r="B355" s="20" t="s">
        <v>316</v>
      </c>
      <c r="C355" s="25">
        <f>C356</f>
        <v>14962.1</v>
      </c>
      <c r="D355" s="25">
        <f t="shared" ref="D355" si="112">D356</f>
        <v>14940</v>
      </c>
      <c r="E355" s="25"/>
    </row>
    <row r="356" spans="1:5" s="1" customFormat="1" ht="46.8" x14ac:dyDescent="0.3">
      <c r="A356" s="21" t="s">
        <v>315</v>
      </c>
      <c r="B356" s="20" t="s">
        <v>317</v>
      </c>
      <c r="C356" s="25">
        <v>14962.1</v>
      </c>
      <c r="D356" s="25">
        <v>14940</v>
      </c>
      <c r="E356" s="25"/>
    </row>
    <row r="357" spans="1:5" s="1" customFormat="1" ht="46.8" x14ac:dyDescent="0.3">
      <c r="A357" s="21" t="s">
        <v>318</v>
      </c>
      <c r="B357" s="20" t="s">
        <v>320</v>
      </c>
      <c r="C357" s="25">
        <f>C358</f>
        <v>7692.9</v>
      </c>
      <c r="D357" s="25">
        <f t="shared" ref="D357:E357" si="113">D358</f>
        <v>8220.1</v>
      </c>
      <c r="E357" s="25">
        <f t="shared" si="113"/>
        <v>9588.2999999999993</v>
      </c>
    </row>
    <row r="358" spans="1:5" s="1" customFormat="1" ht="62.4" x14ac:dyDescent="0.3">
      <c r="A358" s="21" t="s">
        <v>319</v>
      </c>
      <c r="B358" s="20" t="s">
        <v>321</v>
      </c>
      <c r="C358" s="25">
        <v>7692.9</v>
      </c>
      <c r="D358" s="25">
        <v>8220.1</v>
      </c>
      <c r="E358" s="25">
        <v>9588.2999999999993</v>
      </c>
    </row>
    <row r="359" spans="1:5" s="1" customFormat="1" ht="46.8" x14ac:dyDescent="0.3">
      <c r="A359" s="21" t="s">
        <v>920</v>
      </c>
      <c r="B359" s="20" t="s">
        <v>922</v>
      </c>
      <c r="C359" s="25">
        <f>C360</f>
        <v>103643.2</v>
      </c>
      <c r="D359" s="25"/>
      <c r="E359" s="25"/>
    </row>
    <row r="360" spans="1:5" s="1" customFormat="1" ht="62.4" x14ac:dyDescent="0.3">
      <c r="A360" s="21" t="s">
        <v>921</v>
      </c>
      <c r="B360" s="20" t="s">
        <v>923</v>
      </c>
      <c r="C360" s="25">
        <v>103643.2</v>
      </c>
      <c r="D360" s="25"/>
      <c r="E360" s="25"/>
    </row>
    <row r="361" spans="1:5" s="1" customFormat="1" ht="31.2" x14ac:dyDescent="0.3">
      <c r="A361" s="21" t="s">
        <v>559</v>
      </c>
      <c r="B361" s="20" t="s">
        <v>561</v>
      </c>
      <c r="C361" s="25">
        <f>C362</f>
        <v>348223.2</v>
      </c>
      <c r="D361" s="25">
        <f t="shared" ref="D361:E361" si="114">D362</f>
        <v>429434.3</v>
      </c>
      <c r="E361" s="25">
        <f t="shared" si="114"/>
        <v>273671.5</v>
      </c>
    </row>
    <row r="362" spans="1:5" s="1" customFormat="1" ht="46.8" x14ac:dyDescent="0.3">
      <c r="A362" s="21" t="s">
        <v>560</v>
      </c>
      <c r="B362" s="20" t="s">
        <v>562</v>
      </c>
      <c r="C362" s="25">
        <v>348223.2</v>
      </c>
      <c r="D362" s="25">
        <v>429434.3</v>
      </c>
      <c r="E362" s="25">
        <v>273671.5</v>
      </c>
    </row>
    <row r="363" spans="1:5" s="1" customFormat="1" ht="31.2" x14ac:dyDescent="0.3">
      <c r="A363" s="21" t="s">
        <v>818</v>
      </c>
      <c r="B363" s="20" t="s">
        <v>820</v>
      </c>
      <c r="C363" s="25"/>
      <c r="D363" s="25">
        <f t="shared" ref="D363:E363" si="115">D364</f>
        <v>11598.1</v>
      </c>
      <c r="E363" s="25">
        <f t="shared" si="115"/>
        <v>23398.5</v>
      </c>
    </row>
    <row r="364" spans="1:5" s="1" customFormat="1" ht="46.8" x14ac:dyDescent="0.3">
      <c r="A364" s="21" t="s">
        <v>819</v>
      </c>
      <c r="B364" s="20" t="s">
        <v>821</v>
      </c>
      <c r="C364" s="25"/>
      <c r="D364" s="25">
        <v>11598.1</v>
      </c>
      <c r="E364" s="25">
        <v>23398.5</v>
      </c>
    </row>
    <row r="365" spans="1:5" s="1" customFormat="1" ht="62.4" x14ac:dyDescent="0.3">
      <c r="A365" s="21" t="s">
        <v>924</v>
      </c>
      <c r="B365" s="20" t="s">
        <v>926</v>
      </c>
      <c r="C365" s="25">
        <f>C366</f>
        <v>7520</v>
      </c>
      <c r="D365" s="25">
        <f t="shared" ref="D365:E365" si="116">D366</f>
        <v>20680</v>
      </c>
      <c r="E365" s="25">
        <f t="shared" si="116"/>
        <v>15980</v>
      </c>
    </row>
    <row r="366" spans="1:5" s="1" customFormat="1" ht="78" x14ac:dyDescent="0.3">
      <c r="A366" s="21" t="s">
        <v>925</v>
      </c>
      <c r="B366" s="20" t="s">
        <v>927</v>
      </c>
      <c r="C366" s="25">
        <v>7520</v>
      </c>
      <c r="D366" s="25">
        <v>20680</v>
      </c>
      <c r="E366" s="25">
        <v>15980</v>
      </c>
    </row>
    <row r="367" spans="1:5" s="1" customFormat="1" ht="46.8" x14ac:dyDescent="0.3">
      <c r="A367" s="21" t="s">
        <v>928</v>
      </c>
      <c r="B367" s="20" t="s">
        <v>929</v>
      </c>
      <c r="C367" s="25">
        <v>1816</v>
      </c>
      <c r="D367" s="25"/>
      <c r="E367" s="25">
        <v>389.4</v>
      </c>
    </row>
    <row r="368" spans="1:5" s="1" customFormat="1" ht="31.2" x14ac:dyDescent="0.3">
      <c r="A368" s="21" t="s">
        <v>823</v>
      </c>
      <c r="B368" s="20" t="s">
        <v>824</v>
      </c>
      <c r="C368" s="25">
        <f>C369</f>
        <v>4950</v>
      </c>
      <c r="D368" s="25">
        <f t="shared" ref="D368:E368" si="117">D369</f>
        <v>4950</v>
      </c>
      <c r="E368" s="25">
        <f t="shared" si="117"/>
        <v>4950</v>
      </c>
    </row>
    <row r="369" spans="1:5" s="1" customFormat="1" ht="31.2" x14ac:dyDescent="0.3">
      <c r="A369" s="21" t="s">
        <v>822</v>
      </c>
      <c r="B369" s="20" t="s">
        <v>825</v>
      </c>
      <c r="C369" s="25">
        <v>4950</v>
      </c>
      <c r="D369" s="25">
        <v>4950</v>
      </c>
      <c r="E369" s="25">
        <v>4950</v>
      </c>
    </row>
    <row r="370" spans="1:5" s="1" customFormat="1" ht="62.4" x14ac:dyDescent="0.3">
      <c r="A370" s="21" t="s">
        <v>930</v>
      </c>
      <c r="B370" s="20" t="s">
        <v>932</v>
      </c>
      <c r="C370" s="25">
        <f>C371</f>
        <v>8621.7000000000007</v>
      </c>
      <c r="D370" s="25"/>
      <c r="E370" s="25"/>
    </row>
    <row r="371" spans="1:5" s="1" customFormat="1" ht="78" x14ac:dyDescent="0.3">
      <c r="A371" s="21" t="s">
        <v>931</v>
      </c>
      <c r="B371" s="20" t="s">
        <v>933</v>
      </c>
      <c r="C371" s="25">
        <v>8621.7000000000007</v>
      </c>
      <c r="D371" s="25"/>
      <c r="E371" s="25"/>
    </row>
    <row r="372" spans="1:5" s="1" customFormat="1" ht="31.2" x14ac:dyDescent="0.3">
      <c r="A372" s="21" t="s">
        <v>826</v>
      </c>
      <c r="B372" s="20" t="s">
        <v>828</v>
      </c>
      <c r="C372" s="25">
        <f>C373</f>
        <v>3430001.8</v>
      </c>
      <c r="D372" s="25">
        <f t="shared" ref="D372:E372" si="118">D373</f>
        <v>3548324.3</v>
      </c>
      <c r="E372" s="25">
        <f t="shared" si="118"/>
        <v>3859492.1</v>
      </c>
    </row>
    <row r="373" spans="1:5" s="1" customFormat="1" ht="46.8" x14ac:dyDescent="0.3">
      <c r="A373" s="21" t="s">
        <v>827</v>
      </c>
      <c r="B373" s="20" t="s">
        <v>829</v>
      </c>
      <c r="C373" s="25">
        <v>3430001.8</v>
      </c>
      <c r="D373" s="25">
        <v>3548324.3</v>
      </c>
      <c r="E373" s="25">
        <v>3859492.1</v>
      </c>
    </row>
    <row r="374" spans="1:5" s="1" customFormat="1" ht="46.8" x14ac:dyDescent="0.3">
      <c r="A374" s="21" t="s">
        <v>830</v>
      </c>
      <c r="B374" s="20" t="s">
        <v>832</v>
      </c>
      <c r="C374" s="25">
        <f>C375</f>
        <v>590941.9</v>
      </c>
      <c r="D374" s="25">
        <f t="shared" ref="D374:E374" si="119">D375</f>
        <v>573149</v>
      </c>
      <c r="E374" s="25">
        <f t="shared" si="119"/>
        <v>590465.5</v>
      </c>
    </row>
    <row r="375" spans="1:5" s="1" customFormat="1" ht="62.4" x14ac:dyDescent="0.3">
      <c r="A375" s="21" t="s">
        <v>831</v>
      </c>
      <c r="B375" s="20" t="s">
        <v>833</v>
      </c>
      <c r="C375" s="25">
        <v>590941.9</v>
      </c>
      <c r="D375" s="25">
        <v>573149</v>
      </c>
      <c r="E375" s="25">
        <v>590465.5</v>
      </c>
    </row>
    <row r="376" spans="1:5" s="1" customFormat="1" ht="46.8" x14ac:dyDescent="0.3">
      <c r="A376" s="21" t="s">
        <v>935</v>
      </c>
      <c r="B376" s="20" t="s">
        <v>936</v>
      </c>
      <c r="C376" s="25">
        <f>C377</f>
        <v>3067088.4</v>
      </c>
      <c r="D376" s="25">
        <f t="shared" ref="D376" si="120">D377</f>
        <v>1905366.1</v>
      </c>
      <c r="E376" s="25"/>
    </row>
    <row r="377" spans="1:5" s="1" customFormat="1" ht="46.8" x14ac:dyDescent="0.3">
      <c r="A377" s="21" t="s">
        <v>934</v>
      </c>
      <c r="B377" s="20" t="s">
        <v>937</v>
      </c>
      <c r="C377" s="25">
        <v>3067088.4</v>
      </c>
      <c r="D377" s="25">
        <v>1905366.1</v>
      </c>
      <c r="E377" s="25"/>
    </row>
    <row r="378" spans="1:5" s="1" customFormat="1" ht="46.8" x14ac:dyDescent="0.3">
      <c r="A378" s="21" t="s">
        <v>997</v>
      </c>
      <c r="B378" s="20" t="s">
        <v>995</v>
      </c>
      <c r="C378" s="25"/>
      <c r="D378" s="25"/>
      <c r="E378" s="25">
        <f t="shared" ref="E378" si="121">E379</f>
        <v>191938.2</v>
      </c>
    </row>
    <row r="379" spans="1:5" s="1" customFormat="1" ht="46.8" x14ac:dyDescent="0.3">
      <c r="A379" s="21" t="s">
        <v>998</v>
      </c>
      <c r="B379" s="20" t="s">
        <v>996</v>
      </c>
      <c r="C379" s="25"/>
      <c r="D379" s="25"/>
      <c r="E379" s="25">
        <v>191938.2</v>
      </c>
    </row>
    <row r="380" spans="1:5" s="1" customFormat="1" ht="46.8" x14ac:dyDescent="0.3">
      <c r="A380" s="21" t="s">
        <v>938</v>
      </c>
      <c r="B380" s="34" t="s">
        <v>940</v>
      </c>
      <c r="C380" s="25">
        <f>C381</f>
        <v>61587.4</v>
      </c>
      <c r="D380" s="25">
        <f t="shared" ref="D380:E380" si="122">D381</f>
        <v>63182.2</v>
      </c>
      <c r="E380" s="25">
        <f t="shared" si="122"/>
        <v>52395</v>
      </c>
    </row>
    <row r="381" spans="1:5" s="1" customFormat="1" ht="62.4" x14ac:dyDescent="0.3">
      <c r="A381" s="21" t="s">
        <v>939</v>
      </c>
      <c r="B381" s="34" t="s">
        <v>941</v>
      </c>
      <c r="C381" s="25">
        <v>61587.4</v>
      </c>
      <c r="D381" s="25">
        <v>63182.2</v>
      </c>
      <c r="E381" s="25">
        <v>52395</v>
      </c>
    </row>
    <row r="382" spans="1:5" s="1" customFormat="1" ht="62.4" x14ac:dyDescent="0.3">
      <c r="A382" s="21" t="s">
        <v>942</v>
      </c>
      <c r="B382" s="34" t="s">
        <v>944</v>
      </c>
      <c r="C382" s="25">
        <f>C383</f>
        <v>1079522</v>
      </c>
      <c r="D382" s="25">
        <f t="shared" ref="D382:E382" si="123">D383</f>
        <v>1079522</v>
      </c>
      <c r="E382" s="25">
        <f t="shared" si="123"/>
        <v>695411</v>
      </c>
    </row>
    <row r="383" spans="1:5" s="1" customFormat="1" ht="62.4" x14ac:dyDescent="0.3">
      <c r="A383" s="21" t="s">
        <v>943</v>
      </c>
      <c r="B383" s="34" t="s">
        <v>945</v>
      </c>
      <c r="C383" s="25">
        <v>1079522</v>
      </c>
      <c r="D383" s="25">
        <v>1079522</v>
      </c>
      <c r="E383" s="25">
        <v>695411</v>
      </c>
    </row>
    <row r="384" spans="1:5" s="1" customFormat="1" ht="78" x14ac:dyDescent="0.3">
      <c r="A384" s="21" t="s">
        <v>322</v>
      </c>
      <c r="B384" s="20" t="s">
        <v>323</v>
      </c>
      <c r="C384" s="25">
        <v>5738.5</v>
      </c>
      <c r="D384" s="25">
        <v>5738.5</v>
      </c>
      <c r="E384" s="25">
        <v>5738.5</v>
      </c>
    </row>
    <row r="385" spans="1:5" s="1" customFormat="1" ht="46.8" x14ac:dyDescent="0.3">
      <c r="A385" s="21" t="s">
        <v>834</v>
      </c>
      <c r="B385" s="20" t="s">
        <v>836</v>
      </c>
      <c r="C385" s="25">
        <f>C386</f>
        <v>307844.40000000002</v>
      </c>
      <c r="D385" s="25">
        <f t="shared" ref="D385:E385" si="124">D386</f>
        <v>301341.59999999998</v>
      </c>
      <c r="E385" s="25">
        <f t="shared" si="124"/>
        <v>306795.2</v>
      </c>
    </row>
    <row r="386" spans="1:5" s="1" customFormat="1" ht="62.4" x14ac:dyDescent="0.3">
      <c r="A386" s="21" t="s">
        <v>835</v>
      </c>
      <c r="B386" s="20" t="s">
        <v>837</v>
      </c>
      <c r="C386" s="25">
        <v>307844.40000000002</v>
      </c>
      <c r="D386" s="25">
        <v>301341.59999999998</v>
      </c>
      <c r="E386" s="25">
        <v>306795.2</v>
      </c>
    </row>
    <row r="387" spans="1:5" s="1" customFormat="1" ht="62.4" x14ac:dyDescent="0.3">
      <c r="A387" s="21" t="s">
        <v>838</v>
      </c>
      <c r="B387" s="20" t="s">
        <v>840</v>
      </c>
      <c r="C387" s="25">
        <f>C388</f>
        <v>8240.9</v>
      </c>
      <c r="D387" s="25"/>
      <c r="E387" s="25"/>
    </row>
    <row r="388" spans="1:5" s="1" customFormat="1" ht="78" x14ac:dyDescent="0.3">
      <c r="A388" s="21" t="s">
        <v>839</v>
      </c>
      <c r="B388" s="20" t="s">
        <v>841</v>
      </c>
      <c r="C388" s="25">
        <v>8240.9</v>
      </c>
      <c r="D388" s="25"/>
      <c r="E388" s="25"/>
    </row>
    <row r="389" spans="1:5" s="1" customFormat="1" ht="46.8" x14ac:dyDescent="0.3">
      <c r="A389" s="21" t="s">
        <v>999</v>
      </c>
      <c r="B389" s="35" t="s">
        <v>1001</v>
      </c>
      <c r="C389" s="25"/>
      <c r="D389" s="25"/>
      <c r="E389" s="25">
        <f t="shared" ref="E389" si="125">E390</f>
        <v>11914</v>
      </c>
    </row>
    <row r="390" spans="1:5" s="1" customFormat="1" ht="46.8" x14ac:dyDescent="0.3">
      <c r="A390" s="21" t="s">
        <v>1000</v>
      </c>
      <c r="B390" s="35" t="s">
        <v>1002</v>
      </c>
      <c r="C390" s="25"/>
      <c r="D390" s="25"/>
      <c r="E390" s="25">
        <v>11914</v>
      </c>
    </row>
    <row r="391" spans="1:5" s="1" customFormat="1" ht="46.8" x14ac:dyDescent="0.3">
      <c r="A391" s="21" t="s">
        <v>324</v>
      </c>
      <c r="B391" s="21" t="s">
        <v>270</v>
      </c>
      <c r="C391" s="25">
        <v>11558</v>
      </c>
      <c r="D391" s="10">
        <v>11602.8</v>
      </c>
      <c r="E391" s="10">
        <v>11676.1</v>
      </c>
    </row>
    <row r="392" spans="1:5" s="1" customFormat="1" ht="46.8" x14ac:dyDescent="0.3">
      <c r="A392" s="21" t="s">
        <v>325</v>
      </c>
      <c r="B392" s="20" t="s">
        <v>327</v>
      </c>
      <c r="C392" s="25">
        <f>C393</f>
        <v>22721.3</v>
      </c>
      <c r="D392" s="25">
        <f t="shared" ref="D392:E392" si="126">D393</f>
        <v>22721.3</v>
      </c>
      <c r="E392" s="25">
        <f t="shared" si="126"/>
        <v>22721.3</v>
      </c>
    </row>
    <row r="393" spans="1:5" s="1" customFormat="1" ht="62.4" x14ac:dyDescent="0.3">
      <c r="A393" s="21" t="s">
        <v>326</v>
      </c>
      <c r="B393" s="20" t="s">
        <v>328</v>
      </c>
      <c r="C393" s="25">
        <v>22721.3</v>
      </c>
      <c r="D393" s="25">
        <v>22721.3</v>
      </c>
      <c r="E393" s="25">
        <v>22721.3</v>
      </c>
    </row>
    <row r="394" spans="1:5" s="1" customFormat="1" ht="31.2" x14ac:dyDescent="0.3">
      <c r="A394" s="21" t="s">
        <v>842</v>
      </c>
      <c r="B394" s="20" t="s">
        <v>844</v>
      </c>
      <c r="C394" s="25">
        <f>C395</f>
        <v>45610</v>
      </c>
      <c r="D394" s="25">
        <f t="shared" ref="D394:E394" si="127">D395</f>
        <v>56747</v>
      </c>
      <c r="E394" s="25">
        <f t="shared" si="127"/>
        <v>86337</v>
      </c>
    </row>
    <row r="395" spans="1:5" s="1" customFormat="1" ht="31.2" x14ac:dyDescent="0.3">
      <c r="A395" s="21" t="s">
        <v>843</v>
      </c>
      <c r="B395" s="20" t="s">
        <v>845</v>
      </c>
      <c r="C395" s="25">
        <v>45610</v>
      </c>
      <c r="D395" s="25">
        <v>56747</v>
      </c>
      <c r="E395" s="10">
        <v>86337</v>
      </c>
    </row>
    <row r="396" spans="1:5" s="1" customFormat="1" ht="46.8" x14ac:dyDescent="0.3">
      <c r="A396" s="21" t="s">
        <v>946</v>
      </c>
      <c r="B396" s="23" t="s">
        <v>948</v>
      </c>
      <c r="C396" s="25">
        <f>C397</f>
        <v>11543</v>
      </c>
      <c r="D396" s="25">
        <f t="shared" ref="D396:E396" si="128">D397</f>
        <v>6412.8</v>
      </c>
      <c r="E396" s="25">
        <f t="shared" si="128"/>
        <v>25802.799999999999</v>
      </c>
    </row>
    <row r="397" spans="1:5" s="1" customFormat="1" ht="62.4" x14ac:dyDescent="0.3">
      <c r="A397" s="21" t="s">
        <v>947</v>
      </c>
      <c r="B397" s="23" t="s">
        <v>949</v>
      </c>
      <c r="C397" s="25">
        <v>11543</v>
      </c>
      <c r="D397" s="25">
        <v>6412.8</v>
      </c>
      <c r="E397" s="10">
        <v>25802.799999999999</v>
      </c>
    </row>
    <row r="398" spans="1:5" s="1" customFormat="1" ht="31.2" x14ac:dyDescent="0.3">
      <c r="A398" s="21" t="s">
        <v>330</v>
      </c>
      <c r="B398" s="20" t="s">
        <v>329</v>
      </c>
      <c r="C398" s="25">
        <f>C399</f>
        <v>24810.1</v>
      </c>
      <c r="D398" s="25">
        <f t="shared" ref="D398:E398" si="129">D399</f>
        <v>25335.5</v>
      </c>
      <c r="E398" s="25">
        <f t="shared" si="129"/>
        <v>25133.200000000001</v>
      </c>
    </row>
    <row r="399" spans="1:5" s="1" customFormat="1" ht="31.2" x14ac:dyDescent="0.3">
      <c r="A399" s="21" t="s">
        <v>331</v>
      </c>
      <c r="B399" s="20" t="s">
        <v>332</v>
      </c>
      <c r="C399" s="25">
        <v>24810.1</v>
      </c>
      <c r="D399" s="25">
        <v>25335.5</v>
      </c>
      <c r="E399" s="25">
        <v>25133.200000000001</v>
      </c>
    </row>
    <row r="400" spans="1:5" s="1" customFormat="1" ht="46.8" x14ac:dyDescent="0.3">
      <c r="A400" s="21" t="s">
        <v>563</v>
      </c>
      <c r="B400" s="20" t="s">
        <v>565</v>
      </c>
      <c r="C400" s="25">
        <f>C401</f>
        <v>260316.5</v>
      </c>
      <c r="D400" s="25">
        <f t="shared" ref="D400:E400" si="130">D401</f>
        <v>260169.60000000001</v>
      </c>
      <c r="E400" s="25">
        <f t="shared" si="130"/>
        <v>260316.4</v>
      </c>
    </row>
    <row r="401" spans="1:5" s="1" customFormat="1" ht="62.4" x14ac:dyDescent="0.3">
      <c r="A401" s="21" t="s">
        <v>564</v>
      </c>
      <c r="B401" s="20" t="s">
        <v>566</v>
      </c>
      <c r="C401" s="25">
        <v>260316.5</v>
      </c>
      <c r="D401" s="25">
        <v>260169.60000000001</v>
      </c>
      <c r="E401" s="25">
        <v>260316.4</v>
      </c>
    </row>
    <row r="402" spans="1:5" s="1" customFormat="1" ht="46.8" x14ac:dyDescent="0.3">
      <c r="A402" s="21" t="s">
        <v>567</v>
      </c>
      <c r="B402" s="20" t="s">
        <v>569</v>
      </c>
      <c r="C402" s="25">
        <f>C403</f>
        <v>386817.8</v>
      </c>
      <c r="D402" s="25">
        <f t="shared" ref="D402:E402" si="131">D403</f>
        <v>386817.8</v>
      </c>
      <c r="E402" s="25">
        <f t="shared" si="131"/>
        <v>386817.8</v>
      </c>
    </row>
    <row r="403" spans="1:5" s="1" customFormat="1" ht="46.8" x14ac:dyDescent="0.3">
      <c r="A403" s="21" t="s">
        <v>568</v>
      </c>
      <c r="B403" s="20" t="s">
        <v>570</v>
      </c>
      <c r="C403" s="25">
        <v>386817.8</v>
      </c>
      <c r="D403" s="25">
        <v>386817.8</v>
      </c>
      <c r="E403" s="25">
        <v>386817.8</v>
      </c>
    </row>
    <row r="404" spans="1:5" s="1" customFormat="1" ht="46.8" x14ac:dyDescent="0.3">
      <c r="A404" s="21" t="s">
        <v>571</v>
      </c>
      <c r="B404" s="20" t="s">
        <v>573</v>
      </c>
      <c r="C404" s="25">
        <f t="shared" ref="C404:D404" si="132">C405</f>
        <v>141800</v>
      </c>
      <c r="D404" s="25">
        <f t="shared" si="132"/>
        <v>141800</v>
      </c>
      <c r="E404" s="25">
        <f>E405</f>
        <v>141800</v>
      </c>
    </row>
    <row r="405" spans="1:5" s="1" customFormat="1" ht="46.8" x14ac:dyDescent="0.3">
      <c r="A405" s="21" t="s">
        <v>572</v>
      </c>
      <c r="B405" s="20" t="s">
        <v>574</v>
      </c>
      <c r="C405" s="25">
        <v>141800</v>
      </c>
      <c r="D405" s="25">
        <v>141800</v>
      </c>
      <c r="E405" s="25">
        <v>141800</v>
      </c>
    </row>
    <row r="406" spans="1:5" s="1" customFormat="1" x14ac:dyDescent="0.3">
      <c r="A406" s="21" t="s">
        <v>846</v>
      </c>
      <c r="B406" s="20" t="s">
        <v>852</v>
      </c>
      <c r="C406" s="25">
        <f>C407</f>
        <v>7815.6</v>
      </c>
      <c r="D406" s="25">
        <f t="shared" ref="D406:E406" si="133">D407</f>
        <v>9744.7999999999993</v>
      </c>
      <c r="E406" s="25">
        <f t="shared" si="133"/>
        <v>10497.3</v>
      </c>
    </row>
    <row r="407" spans="1:5" s="1" customFormat="1" ht="31.2" x14ac:dyDescent="0.3">
      <c r="A407" s="21" t="s">
        <v>847</v>
      </c>
      <c r="B407" s="20" t="s">
        <v>853</v>
      </c>
      <c r="C407" s="25">
        <v>7815.6</v>
      </c>
      <c r="D407" s="25">
        <v>9744.7999999999993</v>
      </c>
      <c r="E407" s="25">
        <v>10497.3</v>
      </c>
    </row>
    <row r="408" spans="1:5" s="1" customFormat="1" ht="31.2" x14ac:dyDescent="0.3">
      <c r="A408" s="21" t="s">
        <v>950</v>
      </c>
      <c r="B408" s="23" t="s">
        <v>952</v>
      </c>
      <c r="C408" s="25">
        <f>C409</f>
        <v>33128.800000000003</v>
      </c>
      <c r="D408" s="25"/>
      <c r="E408" s="25">
        <f>E409</f>
        <v>33128.800000000003</v>
      </c>
    </row>
    <row r="409" spans="1:5" s="1" customFormat="1" ht="31.2" x14ac:dyDescent="0.3">
      <c r="A409" s="21" t="s">
        <v>951</v>
      </c>
      <c r="B409" s="23" t="s">
        <v>953</v>
      </c>
      <c r="C409" s="25">
        <v>33128.800000000003</v>
      </c>
      <c r="D409" s="25"/>
      <c r="E409" s="25">
        <v>33128.800000000003</v>
      </c>
    </row>
    <row r="410" spans="1:5" s="1" customFormat="1" ht="31.2" x14ac:dyDescent="0.3">
      <c r="A410" s="21" t="s">
        <v>848</v>
      </c>
      <c r="B410" s="20" t="s">
        <v>854</v>
      </c>
      <c r="C410" s="25"/>
      <c r="D410" s="25">
        <f t="shared" ref="D410" si="134">D411</f>
        <v>31387.3</v>
      </c>
      <c r="E410" s="25"/>
    </row>
    <row r="411" spans="1:5" s="1" customFormat="1" ht="46.8" x14ac:dyDescent="0.3">
      <c r="A411" s="21" t="s">
        <v>849</v>
      </c>
      <c r="B411" s="20" t="s">
        <v>855</v>
      </c>
      <c r="C411" s="25"/>
      <c r="D411" s="25">
        <v>31387.3</v>
      </c>
      <c r="E411" s="25"/>
    </row>
    <row r="412" spans="1:5" s="1" customFormat="1" ht="46.8" x14ac:dyDescent="0.3">
      <c r="A412" s="21" t="s">
        <v>850</v>
      </c>
      <c r="B412" s="20" t="s">
        <v>856</v>
      </c>
      <c r="C412" s="25">
        <f>C413</f>
        <v>4031</v>
      </c>
      <c r="D412" s="25"/>
      <c r="E412" s="25"/>
    </row>
    <row r="413" spans="1:5" s="1" customFormat="1" ht="46.8" x14ac:dyDescent="0.3">
      <c r="A413" s="21" t="s">
        <v>851</v>
      </c>
      <c r="B413" s="20" t="s">
        <v>857</v>
      </c>
      <c r="C413" s="25">
        <v>4031</v>
      </c>
      <c r="D413" s="25"/>
      <c r="E413" s="25"/>
    </row>
    <row r="414" spans="1:5" s="1" customFormat="1" ht="31.2" x14ac:dyDescent="0.3">
      <c r="A414" s="21" t="s">
        <v>335</v>
      </c>
      <c r="B414" s="30" t="s">
        <v>337</v>
      </c>
      <c r="C414" s="25">
        <f>C415</f>
        <v>8079.1</v>
      </c>
      <c r="D414" s="25">
        <f t="shared" ref="D414:E414" si="135">D415</f>
        <v>8538.7999999999993</v>
      </c>
      <c r="E414" s="25">
        <f t="shared" si="135"/>
        <v>9418.9</v>
      </c>
    </row>
    <row r="415" spans="1:5" s="1" customFormat="1" ht="46.8" x14ac:dyDescent="0.3">
      <c r="A415" s="21" t="s">
        <v>336</v>
      </c>
      <c r="B415" s="30" t="s">
        <v>338</v>
      </c>
      <c r="C415" s="25">
        <v>8079.1</v>
      </c>
      <c r="D415" s="25">
        <v>8538.7999999999993</v>
      </c>
      <c r="E415" s="25">
        <v>9418.9</v>
      </c>
    </row>
    <row r="416" spans="1:5" s="1" customFormat="1" x14ac:dyDescent="0.3">
      <c r="A416" s="21" t="s">
        <v>333</v>
      </c>
      <c r="B416" s="21" t="s">
        <v>258</v>
      </c>
      <c r="C416" s="25">
        <f>C417</f>
        <v>55079.8</v>
      </c>
      <c r="D416" s="25">
        <f t="shared" ref="D416:E416" si="136">D417</f>
        <v>21497.8</v>
      </c>
      <c r="E416" s="25">
        <f t="shared" si="136"/>
        <v>152705.4</v>
      </c>
    </row>
    <row r="417" spans="1:5" s="1" customFormat="1" ht="31.2" x14ac:dyDescent="0.3">
      <c r="A417" s="21" t="s">
        <v>334</v>
      </c>
      <c r="B417" s="21" t="s">
        <v>259</v>
      </c>
      <c r="C417" s="25">
        <v>55079.8</v>
      </c>
      <c r="D417" s="25">
        <v>21497.8</v>
      </c>
      <c r="E417" s="25">
        <v>152705.4</v>
      </c>
    </row>
    <row r="418" spans="1:5" s="1" customFormat="1" ht="46.8" x14ac:dyDescent="0.3">
      <c r="A418" s="21" t="s">
        <v>339</v>
      </c>
      <c r="B418" s="21" t="s">
        <v>271</v>
      </c>
      <c r="C418" s="25">
        <f>C419</f>
        <v>305613.40000000002</v>
      </c>
      <c r="D418" s="25">
        <f t="shared" ref="D418:E418" si="137">D419</f>
        <v>151850.4</v>
      </c>
      <c r="E418" s="25">
        <f t="shared" si="137"/>
        <v>237587.20000000001</v>
      </c>
    </row>
    <row r="419" spans="1:5" s="1" customFormat="1" ht="62.4" x14ac:dyDescent="0.3">
      <c r="A419" s="21" t="s">
        <v>340</v>
      </c>
      <c r="B419" s="21" t="s">
        <v>272</v>
      </c>
      <c r="C419" s="25">
        <v>305613.40000000002</v>
      </c>
      <c r="D419" s="10">
        <v>151850.4</v>
      </c>
      <c r="E419" s="10">
        <v>237587.20000000001</v>
      </c>
    </row>
    <row r="420" spans="1:5" s="1" customFormat="1" ht="62.4" x14ac:dyDescent="0.3">
      <c r="A420" s="21" t="s">
        <v>341</v>
      </c>
      <c r="B420" s="23" t="s">
        <v>954</v>
      </c>
      <c r="C420" s="25">
        <f>C421</f>
        <v>182440</v>
      </c>
      <c r="D420" s="25">
        <f t="shared" ref="D420:E420" si="138">D421</f>
        <v>310535</v>
      </c>
      <c r="E420" s="25">
        <f t="shared" si="138"/>
        <v>159811.6</v>
      </c>
    </row>
    <row r="421" spans="1:5" s="1" customFormat="1" ht="78" x14ac:dyDescent="0.3">
      <c r="A421" s="21" t="s">
        <v>342</v>
      </c>
      <c r="B421" s="23" t="s">
        <v>955</v>
      </c>
      <c r="C421" s="25">
        <v>182440</v>
      </c>
      <c r="D421" s="10">
        <v>310535</v>
      </c>
      <c r="E421" s="10">
        <v>159811.6</v>
      </c>
    </row>
    <row r="422" spans="1:5" s="1" customFormat="1" ht="46.8" x14ac:dyDescent="0.3">
      <c r="A422" s="21" t="s">
        <v>343</v>
      </c>
      <c r="B422" s="21" t="s">
        <v>858</v>
      </c>
      <c r="C422" s="25">
        <v>79828.5</v>
      </c>
      <c r="D422" s="10">
        <v>69675</v>
      </c>
      <c r="E422" s="10">
        <v>84220.7</v>
      </c>
    </row>
    <row r="423" spans="1:5" s="1" customFormat="1" ht="46.8" x14ac:dyDescent="0.3">
      <c r="A423" s="21" t="s">
        <v>344</v>
      </c>
      <c r="B423" s="21" t="s">
        <v>273</v>
      </c>
      <c r="C423" s="25">
        <f>C424</f>
        <v>354752.3</v>
      </c>
      <c r="D423" s="25">
        <f t="shared" ref="D423:E423" si="139">D424</f>
        <v>354752.3</v>
      </c>
      <c r="E423" s="25">
        <f t="shared" si="139"/>
        <v>394169.2</v>
      </c>
    </row>
    <row r="424" spans="1:5" s="1" customFormat="1" ht="62.4" x14ac:dyDescent="0.3">
      <c r="A424" s="21" t="s">
        <v>345</v>
      </c>
      <c r="B424" s="21" t="s">
        <v>274</v>
      </c>
      <c r="C424" s="25">
        <v>354752.3</v>
      </c>
      <c r="D424" s="25">
        <v>354752.3</v>
      </c>
      <c r="E424" s="25">
        <v>394169.2</v>
      </c>
    </row>
    <row r="425" spans="1:5" s="1" customFormat="1" ht="31.2" x14ac:dyDescent="0.3">
      <c r="A425" s="21" t="s">
        <v>575</v>
      </c>
      <c r="B425" s="20" t="s">
        <v>577</v>
      </c>
      <c r="C425" s="25">
        <f t="shared" ref="C425:E425" si="140">C426</f>
        <v>14858.4</v>
      </c>
      <c r="D425" s="25">
        <f t="shared" si="140"/>
        <v>17066.8</v>
      </c>
      <c r="E425" s="25">
        <f t="shared" si="140"/>
        <v>16193.7</v>
      </c>
    </row>
    <row r="426" spans="1:5" s="1" customFormat="1" ht="31.2" x14ac:dyDescent="0.3">
      <c r="A426" s="21" t="s">
        <v>576</v>
      </c>
      <c r="B426" s="20" t="s">
        <v>578</v>
      </c>
      <c r="C426" s="25">
        <v>14858.4</v>
      </c>
      <c r="D426" s="10">
        <v>17066.8</v>
      </c>
      <c r="E426" s="10">
        <v>16193.7</v>
      </c>
    </row>
    <row r="427" spans="1:5" s="1" customFormat="1" ht="62.4" x14ac:dyDescent="0.3">
      <c r="A427" s="21" t="s">
        <v>859</v>
      </c>
      <c r="B427" s="20" t="s">
        <v>860</v>
      </c>
      <c r="C427" s="25">
        <v>135332.5</v>
      </c>
      <c r="D427" s="25">
        <v>135332.5</v>
      </c>
      <c r="E427" s="25">
        <v>135332.5</v>
      </c>
    </row>
    <row r="428" spans="1:5" s="1" customFormat="1" ht="109.2" x14ac:dyDescent="0.3">
      <c r="A428" s="21" t="s">
        <v>956</v>
      </c>
      <c r="B428" s="23" t="s">
        <v>958</v>
      </c>
      <c r="C428" s="25">
        <f>C429</f>
        <v>49243.4</v>
      </c>
      <c r="D428" s="25">
        <f t="shared" ref="D428" si="141">D429</f>
        <v>9517.4</v>
      </c>
      <c r="E428" s="25"/>
    </row>
    <row r="429" spans="1:5" s="1" customFormat="1" ht="124.8" x14ac:dyDescent="0.3">
      <c r="A429" s="21" t="s">
        <v>957</v>
      </c>
      <c r="B429" s="23" t="s">
        <v>959</v>
      </c>
      <c r="C429" s="25">
        <v>49243.4</v>
      </c>
      <c r="D429" s="10">
        <v>9517.4</v>
      </c>
      <c r="E429" s="10"/>
    </row>
    <row r="430" spans="1:5" s="1" customFormat="1" ht="31.2" x14ac:dyDescent="0.3">
      <c r="A430" s="21" t="s">
        <v>1003</v>
      </c>
      <c r="B430" s="23" t="s">
        <v>1005</v>
      </c>
      <c r="C430" s="25"/>
      <c r="D430" s="25">
        <f t="shared" ref="D430:E430" si="142">D431</f>
        <v>9531.2000000000007</v>
      </c>
      <c r="E430" s="25">
        <f t="shared" si="142"/>
        <v>8344.7000000000007</v>
      </c>
    </row>
    <row r="431" spans="1:5" s="1" customFormat="1" ht="31.2" x14ac:dyDescent="0.3">
      <c r="A431" s="21" t="s">
        <v>1004</v>
      </c>
      <c r="B431" s="23" t="s">
        <v>1006</v>
      </c>
      <c r="C431" s="25"/>
      <c r="D431" s="10">
        <v>9531.2000000000007</v>
      </c>
      <c r="E431" s="10">
        <v>8344.7000000000007</v>
      </c>
    </row>
    <row r="432" spans="1:5" s="1" customFormat="1" ht="31.2" x14ac:dyDescent="0.3">
      <c r="A432" s="21" t="s">
        <v>960</v>
      </c>
      <c r="B432" s="23" t="s">
        <v>962</v>
      </c>
      <c r="C432" s="25">
        <f>C433</f>
        <v>214.6</v>
      </c>
      <c r="D432" s="25">
        <f t="shared" ref="D432:E432" si="143">D433</f>
        <v>214.6</v>
      </c>
      <c r="E432" s="25">
        <f t="shared" si="143"/>
        <v>214.6</v>
      </c>
    </row>
    <row r="433" spans="1:5" s="1" customFormat="1" ht="46.8" x14ac:dyDescent="0.3">
      <c r="A433" s="21" t="s">
        <v>961</v>
      </c>
      <c r="B433" s="23" t="s">
        <v>963</v>
      </c>
      <c r="C433" s="25">
        <v>214.6</v>
      </c>
      <c r="D433" s="25">
        <v>214.6</v>
      </c>
      <c r="E433" s="25">
        <v>214.6</v>
      </c>
    </row>
    <row r="434" spans="1:5" s="1" customFormat="1" ht="78" x14ac:dyDescent="0.3">
      <c r="A434" s="21" t="s">
        <v>861</v>
      </c>
      <c r="B434" s="20" t="s">
        <v>863</v>
      </c>
      <c r="C434" s="25"/>
      <c r="D434" s="25">
        <f t="shared" ref="D434:E434" si="144">D435</f>
        <v>229300.8</v>
      </c>
      <c r="E434" s="25">
        <f t="shared" si="144"/>
        <v>252189.5</v>
      </c>
    </row>
    <row r="435" spans="1:5" s="1" customFormat="1" ht="93.6" x14ac:dyDescent="0.3">
      <c r="A435" s="21" t="s">
        <v>862</v>
      </c>
      <c r="B435" s="20" t="s">
        <v>864</v>
      </c>
      <c r="C435" s="25"/>
      <c r="D435" s="10">
        <v>229300.8</v>
      </c>
      <c r="E435" s="10">
        <v>252189.5</v>
      </c>
    </row>
    <row r="436" spans="1:5" s="1" customFormat="1" ht="46.8" x14ac:dyDescent="0.3">
      <c r="A436" s="21" t="s">
        <v>964</v>
      </c>
      <c r="B436" s="23" t="s">
        <v>966</v>
      </c>
      <c r="C436" s="25">
        <f>C437</f>
        <v>441849.3</v>
      </c>
      <c r="D436" s="25">
        <f t="shared" ref="D436" si="145">D437</f>
        <v>509881.2</v>
      </c>
      <c r="E436" s="25"/>
    </row>
    <row r="437" spans="1:5" s="1" customFormat="1" ht="62.4" x14ac:dyDescent="0.3">
      <c r="A437" s="21" t="s">
        <v>965</v>
      </c>
      <c r="B437" s="23" t="s">
        <v>967</v>
      </c>
      <c r="C437" s="25">
        <v>441849.3</v>
      </c>
      <c r="D437" s="10">
        <v>509881.2</v>
      </c>
      <c r="E437" s="10"/>
    </row>
    <row r="438" spans="1:5" s="1" customFormat="1" ht="31.2" x14ac:dyDescent="0.3">
      <c r="A438" s="22" t="s">
        <v>346</v>
      </c>
      <c r="B438" s="22" t="s">
        <v>260</v>
      </c>
      <c r="C438" s="27">
        <f>C439+C441+C443+C444+C445+C447+C449+C451+C453+C455+C457+C458+C460+C462+C464+C466+C468</f>
        <v>3950617.3000000003</v>
      </c>
      <c r="D438" s="27">
        <f t="shared" ref="D438:E438" si="146">D439+D441+D443+D444+D445+D447+D449+D451+D453+D455+D457+D458+D460+D462+D464+D466+D468</f>
        <v>4038752.3000000003</v>
      </c>
      <c r="E438" s="27">
        <f t="shared" si="146"/>
        <v>4160770.6999999997</v>
      </c>
    </row>
    <row r="439" spans="1:5" s="1" customFormat="1" ht="31.2" x14ac:dyDescent="0.3">
      <c r="A439" s="21" t="s">
        <v>347</v>
      </c>
      <c r="B439" s="21" t="s">
        <v>140</v>
      </c>
      <c r="C439" s="25">
        <f>C440</f>
        <v>35267.199999999997</v>
      </c>
      <c r="D439" s="25">
        <f t="shared" ref="D439:E439" si="147">D440</f>
        <v>36433.9</v>
      </c>
      <c r="E439" s="25">
        <f t="shared" si="147"/>
        <v>37697.9</v>
      </c>
    </row>
    <row r="440" spans="1:5" s="1" customFormat="1" ht="46.8" x14ac:dyDescent="0.3">
      <c r="A440" s="21" t="s">
        <v>348</v>
      </c>
      <c r="B440" s="21" t="s">
        <v>141</v>
      </c>
      <c r="C440" s="25">
        <v>35267.199999999997</v>
      </c>
      <c r="D440" s="19">
        <v>36433.9</v>
      </c>
      <c r="E440" s="19">
        <v>37697.9</v>
      </c>
    </row>
    <row r="441" spans="1:5" s="1" customFormat="1" ht="62.4" x14ac:dyDescent="0.3">
      <c r="A441" s="21" t="s">
        <v>349</v>
      </c>
      <c r="B441" s="21" t="s">
        <v>275</v>
      </c>
      <c r="C441" s="25">
        <f>C442</f>
        <v>2290.6</v>
      </c>
      <c r="D441" s="25">
        <f t="shared" ref="D441:E441" si="148">D442</f>
        <v>332.7</v>
      </c>
      <c r="E441" s="25">
        <f t="shared" si="148"/>
        <v>126.6</v>
      </c>
    </row>
    <row r="442" spans="1:5" s="1" customFormat="1" ht="62.4" x14ac:dyDescent="0.3">
      <c r="A442" s="21" t="s">
        <v>350</v>
      </c>
      <c r="B442" s="21" t="s">
        <v>276</v>
      </c>
      <c r="C442" s="25">
        <v>2290.6</v>
      </c>
      <c r="D442" s="19">
        <v>332.7</v>
      </c>
      <c r="E442" s="10">
        <v>126.6</v>
      </c>
    </row>
    <row r="443" spans="1:5" s="1" customFormat="1" ht="31.2" x14ac:dyDescent="0.3">
      <c r="A443" s="21" t="s">
        <v>351</v>
      </c>
      <c r="B443" s="21" t="s">
        <v>184</v>
      </c>
      <c r="C443" s="25">
        <v>7737.4</v>
      </c>
      <c r="D443" s="25">
        <v>8287.1</v>
      </c>
      <c r="E443" s="25">
        <v>8265.2000000000007</v>
      </c>
    </row>
    <row r="444" spans="1:5" s="1" customFormat="1" ht="31.2" x14ac:dyDescent="0.3">
      <c r="A444" s="21" t="s">
        <v>352</v>
      </c>
      <c r="B444" s="21" t="s">
        <v>183</v>
      </c>
      <c r="C444" s="25">
        <v>355680.8</v>
      </c>
      <c r="D444" s="25">
        <v>366408.1</v>
      </c>
      <c r="E444" s="25">
        <v>366408.1</v>
      </c>
    </row>
    <row r="445" spans="1:5" s="1" customFormat="1" ht="109.2" x14ac:dyDescent="0.3">
      <c r="A445" s="21" t="s">
        <v>968</v>
      </c>
      <c r="B445" s="31" t="s">
        <v>970</v>
      </c>
      <c r="C445" s="25">
        <f>C446</f>
        <v>3878.9</v>
      </c>
      <c r="D445" s="25">
        <f t="shared" ref="D445:E445" si="149">D446</f>
        <v>2786.6</v>
      </c>
      <c r="E445" s="25">
        <f t="shared" si="149"/>
        <v>3163.3</v>
      </c>
    </row>
    <row r="446" spans="1:5" s="1" customFormat="1" ht="109.2" x14ac:dyDescent="0.3">
      <c r="A446" s="21" t="s">
        <v>969</v>
      </c>
      <c r="B446" s="31" t="s">
        <v>971</v>
      </c>
      <c r="C446" s="25">
        <v>3878.9</v>
      </c>
      <c r="D446" s="25">
        <v>2786.6</v>
      </c>
      <c r="E446" s="25">
        <v>3163.3</v>
      </c>
    </row>
    <row r="447" spans="1:5" s="1" customFormat="1" ht="46.8" x14ac:dyDescent="0.3">
      <c r="A447" s="23" t="s">
        <v>353</v>
      </c>
      <c r="B447" s="21" t="s">
        <v>355</v>
      </c>
      <c r="C447" s="25">
        <f>C448</f>
        <v>67215.5</v>
      </c>
      <c r="D447" s="25">
        <f t="shared" ref="D447:E447" si="150">D448</f>
        <v>60653.8</v>
      </c>
      <c r="E447" s="25">
        <f t="shared" si="150"/>
        <v>60583.1</v>
      </c>
    </row>
    <row r="448" spans="1:5" s="1" customFormat="1" ht="62.4" x14ac:dyDescent="0.3">
      <c r="A448" s="23" t="s">
        <v>354</v>
      </c>
      <c r="B448" s="21" t="s">
        <v>356</v>
      </c>
      <c r="C448" s="25">
        <v>67215.5</v>
      </c>
      <c r="D448" s="25">
        <v>60653.8</v>
      </c>
      <c r="E448" s="25">
        <v>60583.1</v>
      </c>
    </row>
    <row r="449" spans="1:5" s="1" customFormat="1" ht="62.4" x14ac:dyDescent="0.3">
      <c r="A449" s="23" t="s">
        <v>357</v>
      </c>
      <c r="B449" s="31" t="s">
        <v>359</v>
      </c>
      <c r="C449" s="25">
        <f>C450</f>
        <v>15771.5</v>
      </c>
      <c r="D449" s="25">
        <f t="shared" ref="D449:E449" si="151">D450</f>
        <v>14170.9</v>
      </c>
      <c r="E449" s="25">
        <f t="shared" si="151"/>
        <v>14144.6</v>
      </c>
    </row>
    <row r="450" spans="1:5" s="1" customFormat="1" ht="78" x14ac:dyDescent="0.3">
      <c r="A450" s="23" t="s">
        <v>358</v>
      </c>
      <c r="B450" s="31" t="s">
        <v>360</v>
      </c>
      <c r="C450" s="25">
        <v>15771.5</v>
      </c>
      <c r="D450" s="25">
        <v>14170.9</v>
      </c>
      <c r="E450" s="25">
        <v>14144.6</v>
      </c>
    </row>
    <row r="451" spans="1:5" s="1" customFormat="1" ht="62.4" x14ac:dyDescent="0.3">
      <c r="A451" s="21" t="s">
        <v>361</v>
      </c>
      <c r="B451" s="21" t="s">
        <v>138</v>
      </c>
      <c r="C451" s="25">
        <f>C452</f>
        <v>183997.4</v>
      </c>
      <c r="D451" s="25">
        <f t="shared" ref="D451:E451" si="152">D452</f>
        <v>191352.1</v>
      </c>
      <c r="E451" s="25">
        <f t="shared" si="152"/>
        <v>199008.6</v>
      </c>
    </row>
    <row r="452" spans="1:5" s="1" customFormat="1" ht="62.4" x14ac:dyDescent="0.3">
      <c r="A452" s="21" t="s">
        <v>362</v>
      </c>
      <c r="B452" s="21" t="s">
        <v>139</v>
      </c>
      <c r="C452" s="25">
        <v>183997.4</v>
      </c>
      <c r="D452" s="10">
        <v>191352.1</v>
      </c>
      <c r="E452" s="10">
        <v>199008.6</v>
      </c>
    </row>
    <row r="453" spans="1:5" s="1" customFormat="1" ht="78" x14ac:dyDescent="0.3">
      <c r="A453" s="21" t="s">
        <v>363</v>
      </c>
      <c r="B453" s="23" t="s">
        <v>972</v>
      </c>
      <c r="C453" s="25">
        <f>C454</f>
        <v>118.5</v>
      </c>
      <c r="D453" s="25">
        <f t="shared" ref="D453:E453" si="153">D454</f>
        <v>123</v>
      </c>
      <c r="E453" s="25">
        <f t="shared" si="153"/>
        <v>136.80000000000001</v>
      </c>
    </row>
    <row r="454" spans="1:5" s="1" customFormat="1" ht="93.6" x14ac:dyDescent="0.3">
      <c r="A454" s="21" t="s">
        <v>364</v>
      </c>
      <c r="B454" s="23" t="s">
        <v>973</v>
      </c>
      <c r="C454" s="25">
        <v>118.5</v>
      </c>
      <c r="D454" s="25">
        <v>123</v>
      </c>
      <c r="E454" s="25">
        <v>136.80000000000001</v>
      </c>
    </row>
    <row r="455" spans="1:5" s="1" customFormat="1" ht="31.2" x14ac:dyDescent="0.3">
      <c r="A455" s="21" t="s">
        <v>365</v>
      </c>
      <c r="B455" s="21" t="s">
        <v>136</v>
      </c>
      <c r="C455" s="25">
        <f>C456</f>
        <v>955503.4</v>
      </c>
      <c r="D455" s="25">
        <f t="shared" ref="D455:E455" si="154">D456</f>
        <v>955375.8</v>
      </c>
      <c r="E455" s="25">
        <f t="shared" si="154"/>
        <v>955375.8</v>
      </c>
    </row>
    <row r="456" spans="1:5" s="1" customFormat="1" ht="31.2" x14ac:dyDescent="0.3">
      <c r="A456" s="21" t="s">
        <v>366</v>
      </c>
      <c r="B456" s="21" t="s">
        <v>137</v>
      </c>
      <c r="C456" s="25">
        <v>955503.4</v>
      </c>
      <c r="D456" s="10">
        <v>955375.8</v>
      </c>
      <c r="E456" s="10">
        <v>955375.8</v>
      </c>
    </row>
    <row r="457" spans="1:5" s="1" customFormat="1" ht="46.8" x14ac:dyDescent="0.3">
      <c r="A457" s="23" t="s">
        <v>367</v>
      </c>
      <c r="B457" s="23" t="s">
        <v>142</v>
      </c>
      <c r="C457" s="25">
        <v>619006.9</v>
      </c>
      <c r="D457" s="25">
        <v>619006.9</v>
      </c>
      <c r="E457" s="25">
        <v>619006.9</v>
      </c>
    </row>
    <row r="458" spans="1:5" s="1" customFormat="1" x14ac:dyDescent="0.3">
      <c r="A458" s="23" t="s">
        <v>579</v>
      </c>
      <c r="B458" s="23" t="s">
        <v>581</v>
      </c>
      <c r="C458" s="25">
        <f>C459</f>
        <v>14975.7</v>
      </c>
      <c r="D458" s="25">
        <f t="shared" ref="D458:E458" si="155">D459</f>
        <v>15318.9</v>
      </c>
      <c r="E458" s="25">
        <f t="shared" si="155"/>
        <v>15318.9</v>
      </c>
    </row>
    <row r="459" spans="1:5" s="1" customFormat="1" ht="31.2" x14ac:dyDescent="0.3">
      <c r="A459" s="23" t="s">
        <v>580</v>
      </c>
      <c r="B459" s="23" t="s">
        <v>582</v>
      </c>
      <c r="C459" s="25">
        <v>14975.7</v>
      </c>
      <c r="D459" s="10">
        <v>15318.9</v>
      </c>
      <c r="E459" s="10">
        <v>15318.9</v>
      </c>
    </row>
    <row r="460" spans="1:5" s="1" customFormat="1" ht="62.4" x14ac:dyDescent="0.3">
      <c r="A460" s="23" t="s">
        <v>583</v>
      </c>
      <c r="B460" s="23" t="s">
        <v>586</v>
      </c>
      <c r="C460" s="25">
        <f>C461</f>
        <v>1435.6</v>
      </c>
      <c r="D460" s="25"/>
      <c r="E460" s="25"/>
    </row>
    <row r="461" spans="1:5" s="1" customFormat="1" ht="78" x14ac:dyDescent="0.3">
      <c r="A461" s="23" t="s">
        <v>584</v>
      </c>
      <c r="B461" s="23" t="s">
        <v>585</v>
      </c>
      <c r="C461" s="25">
        <v>1435.6</v>
      </c>
      <c r="D461" s="10"/>
      <c r="E461" s="10"/>
    </row>
    <row r="462" spans="1:5" s="1" customFormat="1" ht="62.4" x14ac:dyDescent="0.3">
      <c r="A462" s="23" t="s">
        <v>587</v>
      </c>
      <c r="B462" s="23" t="s">
        <v>589</v>
      </c>
      <c r="C462" s="25">
        <f>C463</f>
        <v>6727.3</v>
      </c>
      <c r="D462" s="25"/>
      <c r="E462" s="25"/>
    </row>
    <row r="463" spans="1:5" s="1" customFormat="1" ht="78" x14ac:dyDescent="0.3">
      <c r="A463" s="23" t="s">
        <v>588</v>
      </c>
      <c r="B463" s="23" t="s">
        <v>590</v>
      </c>
      <c r="C463" s="25">
        <v>6727.3</v>
      </c>
      <c r="D463" s="10"/>
      <c r="E463" s="10"/>
    </row>
    <row r="464" spans="1:5" s="1" customFormat="1" ht="93.6" x14ac:dyDescent="0.3">
      <c r="A464" s="23" t="s">
        <v>368</v>
      </c>
      <c r="B464" s="23" t="s">
        <v>191</v>
      </c>
      <c r="C464" s="25">
        <f>C465</f>
        <v>339815.9</v>
      </c>
      <c r="D464" s="25">
        <f t="shared" ref="D464:E464" si="156">D465</f>
        <v>351693.7</v>
      </c>
      <c r="E464" s="25">
        <f t="shared" si="156"/>
        <v>364046.7</v>
      </c>
    </row>
    <row r="465" spans="1:5" s="1" customFormat="1" ht="109.2" x14ac:dyDescent="0.3">
      <c r="A465" s="23" t="s">
        <v>369</v>
      </c>
      <c r="B465" s="23" t="s">
        <v>192</v>
      </c>
      <c r="C465" s="25">
        <v>339815.9</v>
      </c>
      <c r="D465" s="25">
        <v>351693.7</v>
      </c>
      <c r="E465" s="25">
        <v>364046.7</v>
      </c>
    </row>
    <row r="466" spans="1:5" s="1" customFormat="1" ht="46.8" x14ac:dyDescent="0.3">
      <c r="A466" s="23" t="s">
        <v>370</v>
      </c>
      <c r="B466" s="20" t="s">
        <v>371</v>
      </c>
      <c r="C466" s="25">
        <f>C467</f>
        <v>1239201.6000000001</v>
      </c>
      <c r="D466" s="25">
        <f t="shared" ref="D466:E466" si="157">D467</f>
        <v>1307577.6000000001</v>
      </c>
      <c r="E466" s="25">
        <f t="shared" si="157"/>
        <v>1404398.4</v>
      </c>
    </row>
    <row r="467" spans="1:5" s="1" customFormat="1" ht="62.4" x14ac:dyDescent="0.3">
      <c r="A467" s="23" t="s">
        <v>865</v>
      </c>
      <c r="B467" s="20" t="s">
        <v>372</v>
      </c>
      <c r="C467" s="25">
        <v>1239201.6000000001</v>
      </c>
      <c r="D467" s="10">
        <v>1307577.6000000001</v>
      </c>
      <c r="E467" s="10">
        <v>1404398.4</v>
      </c>
    </row>
    <row r="468" spans="1:5" s="1" customFormat="1" ht="31.2" x14ac:dyDescent="0.3">
      <c r="A468" s="23" t="s">
        <v>373</v>
      </c>
      <c r="B468" s="21" t="s">
        <v>261</v>
      </c>
      <c r="C468" s="25">
        <v>101993.1</v>
      </c>
      <c r="D468" s="10">
        <v>109231.2</v>
      </c>
      <c r="E468" s="10">
        <v>113089.8</v>
      </c>
    </row>
    <row r="469" spans="1:5" s="1" customFormat="1" x14ac:dyDescent="0.3">
      <c r="A469" s="28" t="s">
        <v>374</v>
      </c>
      <c r="B469" s="28" t="s">
        <v>143</v>
      </c>
      <c r="C469" s="27">
        <f>C470+C471+C472+C474+C475+C477+C479+C481+C483+C485+C487+C489+C491+C493+C495</f>
        <v>1590417.8</v>
      </c>
      <c r="D469" s="27">
        <f t="shared" ref="D469:E469" si="158">D470+D471+D472+D474+D475+D477+D479+D481+D483+D485+D487+D489+D491+D493+D495</f>
        <v>1142810.8</v>
      </c>
      <c r="E469" s="27">
        <f t="shared" si="158"/>
        <v>1036835.8</v>
      </c>
    </row>
    <row r="470" spans="1:5" s="1" customFormat="1" ht="46.8" x14ac:dyDescent="0.3">
      <c r="A470" s="21" t="s">
        <v>375</v>
      </c>
      <c r="B470" s="23" t="s">
        <v>262</v>
      </c>
      <c r="C470" s="25">
        <v>14800</v>
      </c>
      <c r="D470" s="25">
        <v>14800</v>
      </c>
      <c r="E470" s="25">
        <v>14800</v>
      </c>
    </row>
    <row r="471" spans="1:5" s="1" customFormat="1" ht="62.4" x14ac:dyDescent="0.3">
      <c r="A471" s="21" t="s">
        <v>376</v>
      </c>
      <c r="B471" s="23" t="s">
        <v>974</v>
      </c>
      <c r="C471" s="25">
        <v>5435</v>
      </c>
      <c r="D471" s="25">
        <v>5435</v>
      </c>
      <c r="E471" s="25">
        <v>5435</v>
      </c>
    </row>
    <row r="472" spans="1:5" s="1" customFormat="1" ht="46.8" x14ac:dyDescent="0.3">
      <c r="A472" s="21" t="s">
        <v>377</v>
      </c>
      <c r="B472" s="21" t="s">
        <v>263</v>
      </c>
      <c r="C472" s="25">
        <f>C473</f>
        <v>119508</v>
      </c>
      <c r="D472" s="25">
        <f t="shared" ref="D472:E472" si="159">D473</f>
        <v>119508</v>
      </c>
      <c r="E472" s="25">
        <f t="shared" si="159"/>
        <v>119508</v>
      </c>
    </row>
    <row r="473" spans="1:5" s="1" customFormat="1" ht="46.8" x14ac:dyDescent="0.3">
      <c r="A473" s="21" t="s">
        <v>378</v>
      </c>
      <c r="B473" s="21" t="s">
        <v>264</v>
      </c>
      <c r="C473" s="25">
        <v>119508</v>
      </c>
      <c r="D473" s="25">
        <v>119508</v>
      </c>
      <c r="E473" s="25">
        <v>119508</v>
      </c>
    </row>
    <row r="474" spans="1:5" s="1" customFormat="1" ht="62.4" x14ac:dyDescent="0.3">
      <c r="A474" s="21" t="s">
        <v>379</v>
      </c>
      <c r="B474" s="20" t="s">
        <v>591</v>
      </c>
      <c r="C474" s="25">
        <v>275307.3</v>
      </c>
      <c r="D474" s="10">
        <v>71591.100000000006</v>
      </c>
      <c r="E474" s="10">
        <v>76803.199999999997</v>
      </c>
    </row>
    <row r="475" spans="1:5" s="1" customFormat="1" ht="46.8" x14ac:dyDescent="0.3">
      <c r="A475" s="21" t="s">
        <v>380</v>
      </c>
      <c r="B475" s="20" t="s">
        <v>382</v>
      </c>
      <c r="C475" s="25">
        <f>C476</f>
        <v>175910.5</v>
      </c>
      <c r="D475" s="25">
        <f t="shared" ref="D475:E475" si="160">D476</f>
        <v>95538.2</v>
      </c>
      <c r="E475" s="25">
        <f t="shared" si="160"/>
        <v>156977.60000000001</v>
      </c>
    </row>
    <row r="476" spans="1:5" s="1" customFormat="1" ht="46.8" x14ac:dyDescent="0.3">
      <c r="A476" s="21" t="s">
        <v>381</v>
      </c>
      <c r="B476" s="20" t="s">
        <v>383</v>
      </c>
      <c r="C476" s="25">
        <v>175910.5</v>
      </c>
      <c r="D476" s="10">
        <v>95538.2</v>
      </c>
      <c r="E476" s="10">
        <v>156977.60000000001</v>
      </c>
    </row>
    <row r="477" spans="1:5" s="1" customFormat="1" ht="187.2" x14ac:dyDescent="0.3">
      <c r="A477" s="21" t="s">
        <v>592</v>
      </c>
      <c r="B477" s="20" t="s">
        <v>866</v>
      </c>
      <c r="C477" s="25">
        <f>C478</f>
        <v>3878.4</v>
      </c>
      <c r="D477" s="25">
        <f t="shared" ref="D477" si="161">D478</f>
        <v>3878.4</v>
      </c>
      <c r="E477" s="25"/>
    </row>
    <row r="478" spans="1:5" s="1" customFormat="1" ht="187.2" x14ac:dyDescent="0.3">
      <c r="A478" s="21" t="s">
        <v>593</v>
      </c>
      <c r="B478" s="20" t="s">
        <v>867</v>
      </c>
      <c r="C478" s="25">
        <v>3878.4</v>
      </c>
      <c r="D478" s="25">
        <v>3878.4</v>
      </c>
      <c r="E478" s="25"/>
    </row>
    <row r="479" spans="1:5" s="1" customFormat="1" ht="62.4" x14ac:dyDescent="0.3">
      <c r="A479" s="21" t="s">
        <v>606</v>
      </c>
      <c r="B479" s="20" t="s">
        <v>608</v>
      </c>
      <c r="C479" s="25"/>
      <c r="D479" s="25"/>
      <c r="E479" s="25">
        <f t="shared" ref="E479" si="162">E480</f>
        <v>16000</v>
      </c>
    </row>
    <row r="480" spans="1:5" s="1" customFormat="1" ht="78" x14ac:dyDescent="0.3">
      <c r="A480" s="21" t="s">
        <v>607</v>
      </c>
      <c r="B480" s="20" t="s">
        <v>609</v>
      </c>
      <c r="C480" s="25"/>
      <c r="D480" s="25"/>
      <c r="E480" s="25">
        <v>16000</v>
      </c>
    </row>
    <row r="481" spans="1:5" s="1" customFormat="1" ht="62.4" x14ac:dyDescent="0.3">
      <c r="A481" s="21" t="s">
        <v>872</v>
      </c>
      <c r="B481" s="20" t="s">
        <v>874</v>
      </c>
      <c r="C481" s="25">
        <f>C482</f>
        <v>628364.6</v>
      </c>
      <c r="D481" s="25">
        <f t="shared" ref="D481:E481" si="163">D482</f>
        <v>628364.6</v>
      </c>
      <c r="E481" s="25">
        <f t="shared" si="163"/>
        <v>646724.19999999995</v>
      </c>
    </row>
    <row r="482" spans="1:5" s="1" customFormat="1" ht="78" x14ac:dyDescent="0.3">
      <c r="A482" s="21" t="s">
        <v>873</v>
      </c>
      <c r="B482" s="20" t="s">
        <v>875</v>
      </c>
      <c r="C482" s="25">
        <v>628364.6</v>
      </c>
      <c r="D482" s="25">
        <v>628364.6</v>
      </c>
      <c r="E482" s="25">
        <v>646724.19999999995</v>
      </c>
    </row>
    <row r="483" spans="1:5" s="1" customFormat="1" ht="46.8" x14ac:dyDescent="0.3">
      <c r="A483" s="21" t="s">
        <v>975</v>
      </c>
      <c r="B483" s="23" t="s">
        <v>977</v>
      </c>
      <c r="C483" s="25">
        <f>C484</f>
        <v>167651.6</v>
      </c>
      <c r="D483" s="25">
        <f t="shared" ref="D483" si="164">D484</f>
        <v>167651.6</v>
      </c>
      <c r="E483" s="25"/>
    </row>
    <row r="484" spans="1:5" s="1" customFormat="1" ht="62.4" x14ac:dyDescent="0.3">
      <c r="A484" s="21" t="s">
        <v>976</v>
      </c>
      <c r="B484" s="23" t="s">
        <v>978</v>
      </c>
      <c r="C484" s="25">
        <v>167651.6</v>
      </c>
      <c r="D484" s="25">
        <v>167651.6</v>
      </c>
      <c r="E484" s="25"/>
    </row>
    <row r="485" spans="1:5" s="1" customFormat="1" ht="62.4" x14ac:dyDescent="0.3">
      <c r="A485" s="21" t="s">
        <v>868</v>
      </c>
      <c r="B485" s="20" t="s">
        <v>870</v>
      </c>
      <c r="C485" s="25">
        <f>C486</f>
        <v>120000</v>
      </c>
      <c r="D485" s="25"/>
      <c r="E485" s="25"/>
    </row>
    <row r="486" spans="1:5" s="1" customFormat="1" ht="78" x14ac:dyDescent="0.3">
      <c r="A486" s="21" t="s">
        <v>869</v>
      </c>
      <c r="B486" s="20" t="s">
        <v>871</v>
      </c>
      <c r="C486" s="25">
        <v>120000</v>
      </c>
      <c r="D486" s="25"/>
      <c r="E486" s="25"/>
    </row>
    <row r="487" spans="1:5" s="1" customFormat="1" ht="46.8" x14ac:dyDescent="0.3">
      <c r="A487" s="21" t="s">
        <v>384</v>
      </c>
      <c r="B487" s="31" t="s">
        <v>386</v>
      </c>
      <c r="C487" s="25">
        <f>C488</f>
        <v>37710</v>
      </c>
      <c r="D487" s="25">
        <f t="shared" ref="D487" si="165">D488</f>
        <v>19503</v>
      </c>
      <c r="E487" s="25"/>
    </row>
    <row r="488" spans="1:5" s="1" customFormat="1" ht="62.4" x14ac:dyDescent="0.3">
      <c r="A488" s="21" t="s">
        <v>385</v>
      </c>
      <c r="B488" s="31" t="s">
        <v>387</v>
      </c>
      <c r="C488" s="25">
        <v>37710</v>
      </c>
      <c r="D488" s="10">
        <v>19503</v>
      </c>
      <c r="E488" s="10"/>
    </row>
    <row r="489" spans="1:5" s="1" customFormat="1" ht="62.4" x14ac:dyDescent="0.3">
      <c r="A489" s="21" t="s">
        <v>979</v>
      </c>
      <c r="B489" s="23" t="s">
        <v>981</v>
      </c>
      <c r="C489" s="25">
        <f>C490</f>
        <v>16023.4</v>
      </c>
      <c r="D489" s="25">
        <f t="shared" ref="D489" si="166">D490</f>
        <v>16011.9</v>
      </c>
      <c r="E489" s="25"/>
    </row>
    <row r="490" spans="1:5" s="1" customFormat="1" ht="62.4" x14ac:dyDescent="0.3">
      <c r="A490" s="21" t="s">
        <v>980</v>
      </c>
      <c r="B490" s="23" t="s">
        <v>982</v>
      </c>
      <c r="C490" s="25">
        <v>16023.4</v>
      </c>
      <c r="D490" s="10">
        <v>16011.9</v>
      </c>
      <c r="E490" s="10"/>
    </row>
    <row r="491" spans="1:5" s="1" customFormat="1" ht="31.2" x14ac:dyDescent="0.3">
      <c r="A491" s="21" t="s">
        <v>594</v>
      </c>
      <c r="B491" s="31" t="s">
        <v>596</v>
      </c>
      <c r="C491" s="25">
        <f t="shared" ref="C491" si="167">C492</f>
        <v>300</v>
      </c>
      <c r="D491" s="25"/>
      <c r="E491" s="25"/>
    </row>
    <row r="492" spans="1:5" s="1" customFormat="1" ht="31.2" x14ac:dyDescent="0.3">
      <c r="A492" s="21" t="s">
        <v>595</v>
      </c>
      <c r="B492" s="31" t="s">
        <v>597</v>
      </c>
      <c r="C492" s="25">
        <v>300</v>
      </c>
      <c r="D492" s="10"/>
      <c r="E492" s="10"/>
    </row>
    <row r="493" spans="1:5" s="1" customFormat="1" ht="31.2" x14ac:dyDescent="0.3">
      <c r="A493" s="21" t="s">
        <v>598</v>
      </c>
      <c r="B493" s="31" t="s">
        <v>600</v>
      </c>
      <c r="C493" s="25">
        <f>C494</f>
        <v>25000</v>
      </c>
      <c r="D493" s="25"/>
      <c r="E493" s="25"/>
    </row>
    <row r="494" spans="1:5" s="1" customFormat="1" ht="46.8" x14ac:dyDescent="0.3">
      <c r="A494" s="21" t="s">
        <v>599</v>
      </c>
      <c r="B494" s="31" t="s">
        <v>601</v>
      </c>
      <c r="C494" s="25">
        <v>25000</v>
      </c>
      <c r="D494" s="10"/>
      <c r="E494" s="10"/>
    </row>
    <row r="495" spans="1:5" s="1" customFormat="1" ht="62.4" x14ac:dyDescent="0.3">
      <c r="A495" s="21" t="s">
        <v>602</v>
      </c>
      <c r="B495" s="31" t="s">
        <v>604</v>
      </c>
      <c r="C495" s="25">
        <f>C496</f>
        <v>529</v>
      </c>
      <c r="D495" s="25">
        <f t="shared" ref="D495:E495" si="168">D496</f>
        <v>529</v>
      </c>
      <c r="E495" s="25">
        <f t="shared" si="168"/>
        <v>587.79999999999995</v>
      </c>
    </row>
    <row r="496" spans="1:5" s="1" customFormat="1" ht="78" x14ac:dyDescent="0.3">
      <c r="A496" s="21" t="s">
        <v>603</v>
      </c>
      <c r="B496" s="31" t="s">
        <v>605</v>
      </c>
      <c r="C496" s="25">
        <v>529</v>
      </c>
      <c r="D496" s="10">
        <v>529</v>
      </c>
      <c r="E496" s="10">
        <v>587.79999999999995</v>
      </c>
    </row>
    <row r="497" spans="1:5" s="2" customFormat="1" ht="31.2" x14ac:dyDescent="0.3">
      <c r="A497" s="7" t="s">
        <v>610</v>
      </c>
      <c r="B497" s="4" t="s">
        <v>144</v>
      </c>
      <c r="C497" s="9">
        <f>C498</f>
        <v>1404750.4</v>
      </c>
      <c r="D497" s="9">
        <f t="shared" ref="D497:D498" si="169">D498</f>
        <v>1207014.7</v>
      </c>
      <c r="E497" s="9"/>
    </row>
    <row r="498" spans="1:5" s="1" customFormat="1" ht="31.2" x14ac:dyDescent="0.3">
      <c r="A498" s="15" t="s">
        <v>611</v>
      </c>
      <c r="B498" s="5" t="s">
        <v>145</v>
      </c>
      <c r="C498" s="10">
        <f>C499</f>
        <v>1404750.4</v>
      </c>
      <c r="D498" s="10">
        <f t="shared" si="169"/>
        <v>1207014.7</v>
      </c>
      <c r="E498" s="10"/>
    </row>
    <row r="499" spans="1:5" s="1" customFormat="1" ht="109.2" x14ac:dyDescent="0.3">
      <c r="A499" s="15" t="s">
        <v>612</v>
      </c>
      <c r="B499" s="20" t="s">
        <v>613</v>
      </c>
      <c r="C499" s="10">
        <v>1404750.4</v>
      </c>
      <c r="D499" s="10">
        <v>1207014.7</v>
      </c>
      <c r="E499" s="10"/>
    </row>
    <row r="500" spans="1:5" s="2" customFormat="1" ht="31.2" x14ac:dyDescent="0.3">
      <c r="A500" s="7" t="s">
        <v>983</v>
      </c>
      <c r="B500" s="4" t="s">
        <v>986</v>
      </c>
      <c r="C500" s="9">
        <f>C501</f>
        <v>2739.9</v>
      </c>
      <c r="D500" s="9"/>
      <c r="E500" s="9"/>
    </row>
    <row r="501" spans="1:5" s="1" customFormat="1" ht="31.2" x14ac:dyDescent="0.3">
      <c r="A501" s="15" t="s">
        <v>984</v>
      </c>
      <c r="B501" s="5" t="s">
        <v>987</v>
      </c>
      <c r="C501" s="10">
        <f>C502</f>
        <v>2739.9</v>
      </c>
      <c r="D501" s="10"/>
      <c r="E501" s="10"/>
    </row>
    <row r="502" spans="1:5" s="1" customFormat="1" ht="31.2" x14ac:dyDescent="0.3">
      <c r="A502" s="15" t="s">
        <v>985</v>
      </c>
      <c r="B502" s="20" t="s">
        <v>988</v>
      </c>
      <c r="C502" s="10">
        <v>2739.9</v>
      </c>
      <c r="D502" s="10"/>
      <c r="E502" s="10"/>
    </row>
    <row r="503" spans="1:5" s="2" customFormat="1" x14ac:dyDescent="0.3">
      <c r="A503" s="7" t="s">
        <v>150</v>
      </c>
      <c r="B503" s="4" t="s">
        <v>146</v>
      </c>
      <c r="C503" s="9">
        <f>C504</f>
        <v>1500</v>
      </c>
      <c r="D503" s="9"/>
      <c r="E503" s="9"/>
    </row>
    <row r="504" spans="1:5" s="1" customFormat="1" ht="31.2" x14ac:dyDescent="0.3">
      <c r="A504" s="15" t="s">
        <v>151</v>
      </c>
      <c r="B504" s="5" t="s">
        <v>147</v>
      </c>
      <c r="C504" s="10">
        <f>C505</f>
        <v>1500</v>
      </c>
      <c r="D504" s="10"/>
      <c r="E504" s="10"/>
    </row>
    <row r="505" spans="1:5" s="1" customFormat="1" ht="31.2" x14ac:dyDescent="0.3">
      <c r="A505" s="15" t="s">
        <v>152</v>
      </c>
      <c r="B505" s="5" t="s">
        <v>147</v>
      </c>
      <c r="C505" s="10">
        <v>1500</v>
      </c>
      <c r="D505" s="10"/>
      <c r="E505" s="10"/>
    </row>
    <row r="506" spans="1:5" s="2" customFormat="1" x14ac:dyDescent="0.3">
      <c r="A506" s="17"/>
      <c r="B506" s="7" t="s">
        <v>153</v>
      </c>
      <c r="C506" s="9">
        <f>C7+C312</f>
        <v>74823478</v>
      </c>
      <c r="D506" s="9">
        <f>D7+D312</f>
        <v>76266065.399999991</v>
      </c>
      <c r="E506" s="9">
        <f>E7+E312</f>
        <v>74988572.099999994</v>
      </c>
    </row>
  </sheetData>
  <sheetProtection algorithmName="SHA-512" hashValue="zM6xgL3igFpzhv7pJ2KB40hqmJHjFNP2pngk6bZYNaSXLG6f7vwS+JEqH9zv1bJe1eyUXJPNhTJMM+Wvb1jYaA==" saltValue="iHaJ8cFRkpIBOt6rZmA+SA==" spinCount="100000" sheet="1" objects="1" scenarios="1" selectLockedCells="1" selectUnlockedCells="1"/>
  <autoFilter ref="A6:E506"/>
  <mergeCells count="6">
    <mergeCell ref="A1:E1"/>
    <mergeCell ref="A2:E2"/>
    <mergeCell ref="A3:E3"/>
    <mergeCell ref="A5:A6"/>
    <mergeCell ref="B5:B6"/>
    <mergeCell ref="C5:E5"/>
  </mergeCells>
  <pageMargins left="0.78740157480314965" right="0.19685039370078741" top="0.59055118110236227" bottom="0.19685039370078741" header="0.31496062992125984" footer="0.31496062992125984"/>
  <pageSetup paperSize="9" scale="65" fitToHeight="5"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по кодам видов доходов</vt:lpstr>
      <vt:lpstr>'по кодам видов доходов'!Заголовки_для_печати</vt:lpstr>
    </vt:vector>
  </TitlesOfParts>
  <Company>Департамент финансов Кировской области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patrusheva</dc:creator>
  <cp:lastModifiedBy>Предеина Юлия Геннадьевна</cp:lastModifiedBy>
  <cp:lastPrinted>2021-10-27T12:14:33Z</cp:lastPrinted>
  <dcterms:created xsi:type="dcterms:W3CDTF">2013-09-18T11:52:29Z</dcterms:created>
  <dcterms:modified xsi:type="dcterms:W3CDTF">2021-10-27T12:14:34Z</dcterms:modified>
</cp:coreProperties>
</file>